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soupis prací\"/>
    </mc:Choice>
  </mc:AlternateContent>
  <bookViews>
    <workbookView xWindow="0" yWindow="0" windowWidth="0" windowHeight="0" activeTab="14"/>
  </bookViews>
  <sheets>
    <sheet name="SO 000SO 000.a" sheetId="2" r:id="rId1"/>
    <sheet name="SO 000SO 000.b" sheetId="3" r:id="rId2"/>
    <sheet name="SO 001" sheetId="4" r:id="rId3"/>
    <sheet name="SO 002" sheetId="5" r:id="rId4"/>
    <sheet name="SO 101" sheetId="6" r:id="rId5"/>
    <sheet name="SO 102" sheetId="7" r:id="rId6"/>
    <sheet name="SO 103" sheetId="8" r:id="rId7"/>
    <sheet name="SO 104" sheetId="9" r:id="rId8"/>
    <sheet name="SO 140" sheetId="10" r:id="rId9"/>
    <sheet name="SO 180" sheetId="11" r:id="rId10"/>
    <sheet name="SO 190" sheetId="12" r:id="rId11"/>
    <sheet name="SO 431" sheetId="13" r:id="rId12"/>
    <sheet name="SO 801" sheetId="14" r:id="rId13"/>
    <sheet name="SO 811" sheetId="15" r:id="rId14"/>
    <sheet name="SO 830" sheetId="16" r:id="rId15"/>
  </sheets>
  <calcPr/>
</workbook>
</file>

<file path=xl/calcChain.xml><?xml version="1.0" encoding="utf-8"?>
<calcChain xmlns="http://schemas.openxmlformats.org/spreadsheetml/2006/main">
  <c i="16" l="1" r="I3"/>
  <c r="I13"/>
  <c r="O42"/>
  <c r="I42"/>
  <c r="O38"/>
  <c r="I38"/>
  <c r="O34"/>
  <c r="I34"/>
  <c r="O30"/>
  <c r="I30"/>
  <c r="O26"/>
  <c r="I26"/>
  <c r="O22"/>
  <c r="I22"/>
  <c r="O18"/>
  <c r="I18"/>
  <c r="O14"/>
  <c r="I14"/>
  <c r="I8"/>
  <c r="O9"/>
  <c r="I9"/>
  <c i="15" r="I3"/>
  <c r="I13"/>
  <c r="O22"/>
  <c r="I22"/>
  <c r="O18"/>
  <c r="I18"/>
  <c r="O14"/>
  <c r="I14"/>
  <c r="I8"/>
  <c r="O9"/>
  <c r="I9"/>
  <c i="14" r="I3"/>
  <c r="I21"/>
  <c r="O22"/>
  <c r="I22"/>
  <c r="I8"/>
  <c r="O17"/>
  <c r="I17"/>
  <c r="O13"/>
  <c r="I13"/>
  <c r="O9"/>
  <c r="I9"/>
  <c i="13" r="I3"/>
  <c r="I105"/>
  <c r="O120"/>
  <c r="I120"/>
  <c r="O116"/>
  <c r="I116"/>
  <c r="O112"/>
  <c r="I112"/>
  <c r="O109"/>
  <c r="I109"/>
  <c r="O106"/>
  <c r="I106"/>
  <c r="I101"/>
  <c r="O102"/>
  <c r="I102"/>
  <c r="I88"/>
  <c r="O98"/>
  <c r="I98"/>
  <c r="O95"/>
  <c r="I95"/>
  <c r="O92"/>
  <c r="I92"/>
  <c r="O89"/>
  <c r="I89"/>
  <c r="I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5"/>
  <c r="I45"/>
  <c r="O42"/>
  <c r="I42"/>
  <c r="O39"/>
  <c r="I39"/>
  <c r="O36"/>
  <c r="I36"/>
  <c r="O33"/>
  <c r="I33"/>
  <c r="O30"/>
  <c r="I30"/>
  <c r="O27"/>
  <c r="I27"/>
  <c r="O24"/>
  <c r="I24"/>
  <c r="O21"/>
  <c r="I21"/>
  <c r="O18"/>
  <c r="I18"/>
  <c r="O15"/>
  <c r="I15"/>
  <c r="O12"/>
  <c r="I12"/>
  <c r="O9"/>
  <c r="I9"/>
  <c i="12" r="I3"/>
  <c r="I13"/>
  <c r="O42"/>
  <c r="I42"/>
  <c r="O38"/>
  <c r="I38"/>
  <c r="O34"/>
  <c r="I34"/>
  <c r="O30"/>
  <c r="I30"/>
  <c r="O26"/>
  <c r="I26"/>
  <c r="O22"/>
  <c r="I22"/>
  <c r="O18"/>
  <c r="I18"/>
  <c r="O14"/>
  <c r="I14"/>
  <c r="I8"/>
  <c r="O9"/>
  <c r="I9"/>
  <c i="11" r="I3"/>
  <c r="I8"/>
  <c r="O9"/>
  <c r="I9"/>
  <c i="10" r="I3"/>
  <c r="I89"/>
  <c r="O110"/>
  <c r="I110"/>
  <c r="O106"/>
  <c r="I106"/>
  <c r="O102"/>
  <c r="I102"/>
  <c r="O98"/>
  <c r="I98"/>
  <c r="O94"/>
  <c r="I94"/>
  <c r="O90"/>
  <c r="I90"/>
  <c r="I84"/>
  <c r="O85"/>
  <c r="I85"/>
  <c r="I75"/>
  <c r="O80"/>
  <c r="I80"/>
  <c r="O76"/>
  <c r="I76"/>
  <c r="I54"/>
  <c r="O71"/>
  <c r="I71"/>
  <c r="O67"/>
  <c r="I67"/>
  <c r="O63"/>
  <c r="I63"/>
  <c r="O59"/>
  <c r="I59"/>
  <c r="O55"/>
  <c r="I55"/>
  <c r="I17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  <c i="9" r="I3"/>
  <c r="I104"/>
  <c r="O129"/>
  <c r="I129"/>
  <c r="O125"/>
  <c r="I125"/>
  <c r="O121"/>
  <c r="I121"/>
  <c r="O117"/>
  <c r="I117"/>
  <c r="O113"/>
  <c r="I113"/>
  <c r="O109"/>
  <c r="I109"/>
  <c r="O105"/>
  <c r="I105"/>
  <c r="I67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I62"/>
  <c r="O63"/>
  <c r="I63"/>
  <c r="I13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I8"/>
  <c r="O9"/>
  <c r="I9"/>
  <c i="8" r="I3"/>
  <c r="I112"/>
  <c r="O125"/>
  <c r="I125"/>
  <c r="O121"/>
  <c r="I121"/>
  <c r="O117"/>
  <c r="I117"/>
  <c r="O113"/>
  <c r="I113"/>
  <c r="I75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I70"/>
  <c r="O71"/>
  <c r="I71"/>
  <c r="I13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I8"/>
  <c r="O9"/>
  <c r="I9"/>
  <c i="7" r="I3"/>
  <c r="I126"/>
  <c r="O147"/>
  <c r="I147"/>
  <c r="O143"/>
  <c r="I143"/>
  <c r="O139"/>
  <c r="I139"/>
  <c r="O135"/>
  <c r="I135"/>
  <c r="O131"/>
  <c r="I131"/>
  <c r="O127"/>
  <c r="I127"/>
  <c r="I121"/>
  <c r="O122"/>
  <c r="I122"/>
  <c r="I84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I79"/>
  <c r="O80"/>
  <c r="I80"/>
  <c r="I66"/>
  <c r="O75"/>
  <c r="I75"/>
  <c r="O71"/>
  <c r="I71"/>
  <c r="O67"/>
  <c r="I67"/>
  <c r="I13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I8"/>
  <c r="O9"/>
  <c r="I9"/>
  <c i="6" r="I3"/>
  <c r="I183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I170"/>
  <c r="O179"/>
  <c r="I179"/>
  <c r="O175"/>
  <c r="I175"/>
  <c r="O171"/>
  <c r="I171"/>
  <c r="I141"/>
  <c r="O166"/>
  <c r="I166"/>
  <c r="O162"/>
  <c r="I162"/>
  <c r="O158"/>
  <c r="I158"/>
  <c r="O154"/>
  <c r="I154"/>
  <c r="O150"/>
  <c r="I150"/>
  <c r="O146"/>
  <c r="I146"/>
  <c r="O142"/>
  <c r="I142"/>
  <c r="I120"/>
  <c r="O137"/>
  <c r="I137"/>
  <c r="O133"/>
  <c r="I133"/>
  <c r="O129"/>
  <c r="I129"/>
  <c r="O125"/>
  <c r="I125"/>
  <c r="O121"/>
  <c r="I121"/>
  <c r="I99"/>
  <c r="O116"/>
  <c r="I116"/>
  <c r="O112"/>
  <c r="I112"/>
  <c r="O108"/>
  <c r="I108"/>
  <c r="O104"/>
  <c r="I104"/>
  <c r="O100"/>
  <c r="I100"/>
  <c r="I86"/>
  <c r="O95"/>
  <c r="I95"/>
  <c r="O91"/>
  <c r="I91"/>
  <c r="O87"/>
  <c r="I87"/>
  <c r="I17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  <c i="5" r="I3"/>
  <c r="I83"/>
  <c r="O103"/>
  <c r="I103"/>
  <c r="O100"/>
  <c r="I100"/>
  <c r="O97"/>
  <c r="I97"/>
  <c r="O94"/>
  <c r="I94"/>
  <c r="O90"/>
  <c r="I90"/>
  <c r="O87"/>
  <c r="I87"/>
  <c r="O84"/>
  <c r="I84"/>
  <c r="I42"/>
  <c r="O80"/>
  <c r="I80"/>
  <c r="O76"/>
  <c r="I76"/>
  <c r="O73"/>
  <c r="I73"/>
  <c r="O69"/>
  <c r="I69"/>
  <c r="O66"/>
  <c r="I66"/>
  <c r="O62"/>
  <c r="I62"/>
  <c r="O59"/>
  <c r="I59"/>
  <c r="O56"/>
  <c r="I56"/>
  <c r="O52"/>
  <c r="I52"/>
  <c r="O49"/>
  <c r="I49"/>
  <c r="O46"/>
  <c r="I46"/>
  <c r="O43"/>
  <c r="I43"/>
  <c r="I25"/>
  <c r="O38"/>
  <c r="I38"/>
  <c r="O35"/>
  <c r="I35"/>
  <c r="O32"/>
  <c r="I32"/>
  <c r="O29"/>
  <c r="I29"/>
  <c r="O26"/>
  <c r="I26"/>
  <c r="I8"/>
  <c r="O21"/>
  <c r="I21"/>
  <c r="O17"/>
  <c r="I17"/>
  <c r="O13"/>
  <c r="I13"/>
  <c r="O9"/>
  <c r="I9"/>
  <c i="4" r="I3"/>
  <c r="I8"/>
  <c r="O21"/>
  <c r="I21"/>
  <c r="O17"/>
  <c r="I17"/>
  <c r="O13"/>
  <c r="I13"/>
  <c r="O9"/>
  <c r="I9"/>
  <c i="3" r="I3"/>
  <c r="I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22"/>
  <c r="I22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<sst xmlns="http://schemas.openxmlformats.org/spreadsheetml/2006/main">
  <si>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</si>
  <si>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</si>
  <si>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</si>
  <si>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</si>
  <si>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</si>
  <si>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2023 069</t>
  </si>
  <si>
    <t>II/152 Moravské Bránice - Silůvky</t>
  </si>
  <si>
    <t>SO 000.a</t>
  </si>
  <si>
    <t>O</t>
  </si>
  <si>
    <t>Objekt:</t>
  </si>
  <si>
    <t>SO 000</t>
  </si>
  <si>
    <t>Ostatní a vedlejší náklady</t>
  </si>
  <si>
    <t>O1</t>
  </si>
  <si>
    <t>Rozpočet:</t>
  </si>
  <si>
    <t>Ostatní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</si>
  <si>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</si>
  <si>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</si>
  <si>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</si>
  <si>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</si>
  <si>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</si>
  <si>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</si>
  <si>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</si>
  <si>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</si>
  <si>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</si>
  <si>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</si>
  <si>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</si>
  <si>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</si>
  <si>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</si>
  <si>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</si>
  <si>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</si>
  <si>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</si>
  <si>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>OSTATNÍ POŽADAVKY - GEODETICKÉ ZAMĚŘENÍ - CELKY</t>
  </si>
  <si>
    <t>KPL</t>
  </si>
  <si>
    <t>PP</t>
  </si>
  <si>
    <t>Geodetické zaměření stavby - popsáno v obchodních podmínkách_x000d_
zaměření po vrstvách</t>
  </si>
  <si>
    <t>TS</t>
  </si>
  <si>
    <t>zahrnuje veškeré náklady spojené s objednatelem požadovanými pracemi</t>
  </si>
  <si>
    <t>02943</t>
  </si>
  <si>
    <t/>
  </si>
  <si>
    <t>OSTATNÍ POŽADAVKY - VYPRACOVÁNÍ RDS</t>
  </si>
  <si>
    <t>Realizační dokumentace stavby (dále jen RDS) - popsáno v obchodních podmínkách</t>
  </si>
  <si>
    <t>02944</t>
  </si>
  <si>
    <t>OSTAT POŽADAVKY - DOKUMENTACE SKUTEČ PROVEDENÍ V DIGIT FORMĚ</t>
  </si>
  <si>
    <t>Dokumentace skutečného provedení stavby (dále jen DSPS) - popsáno v obchodních podmínkách</t>
  </si>
  <si>
    <t>02945</t>
  </si>
  <si>
    <t>OSTAT POŽADAVKY - GEOMETRICKÝ PLÁN</t>
  </si>
  <si>
    <t>Geometrické plány - popsáno v obchodních podmínkách</t>
  </si>
  <si>
    <t>položka zahrnuje:
- přípravu podkladů, podání žádosti na katastrální úřad
- polní práce spojené s vyhotovením geometrického plánu
- výpočetní a grafické kancelářské práce
- úřední ověření výsledného geometrického plánu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</si>
  <si>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</si>
  <si>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</si>
  <si>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</si>
  <si>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</si>
  <si>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</t>
  </si>
  <si>
    <t>Vedlejší náklady</t>
  </si>
  <si>
    <t>00001</t>
  </si>
  <si>
    <t>R</t>
  </si>
  <si>
    <t xml:space="preserve">Vytyčení veškerých inženýrských sítí v prostoru staveniště - popsáno v obchodních podmínkách  a v projektové dokumentaci</t>
  </si>
  <si>
    <t>00002</t>
  </si>
  <si>
    <t>Vytyčení obvodu prostoru staveniště - popsáno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</si>
  <si>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</si>
  <si>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</si>
  <si>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</si>
  <si>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</si>
  <si>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</si>
  <si>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</si>
  <si>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</si>
  <si>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</si>
  <si>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</si>
  <si>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</si>
  <si>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00013</t>
  </si>
  <si>
    <t>Výluka na dráze - koordinační činnost</t>
  </si>
  <si>
    <t>Koordinace se SŽ při realizaci SO 651 a SO 653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</si>
  <si>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</si>
  <si>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</si>
  <si>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</si>
  <si>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</si>
  <si>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00016</t>
  </si>
  <si>
    <t>Výpočet hluku ze stavební činnosti - popsáno v projektové dokumentaci a ve vyhlášce č. 272/2011</t>
  </si>
  <si>
    <t>00018</t>
  </si>
  <si>
    <t>Návrh technologického postupu prací - popsáno v obchodních podmínkách</t>
  </si>
  <si>
    <t>00019</t>
  </si>
  <si>
    <t>Stanovení trvalého dopravního značení</t>
  </si>
  <si>
    <t>SO 001</t>
  </si>
  <si>
    <t>Příprava území</t>
  </si>
  <si>
    <t>1</t>
  </si>
  <si>
    <t>Zemní práce</t>
  </si>
  <si>
    <t>11120</t>
  </si>
  <si>
    <t>ODSTRANĚNÍ KŘOVIN</t>
  </si>
  <si>
    <t>M2</t>
  </si>
  <si>
    <t>odvoz a likvidace v režii zhotovitele</t>
  </si>
  <si>
    <t>VV</t>
  </si>
  <si>
    <t>Plochy kácených křovin odečteny ze situace 377,34 + 50,35 + 116,46 + 24,38 + 32,48 + 980,67 + 167,14 + 6,32 + 228,96 = 1984,100 [A]</t>
  </si>
  <si>
    <t>Položka zahrnuje:
- odstranění křovin a stromů do průměru 100 mm
- dopravu dřevin bez ohledu na vzdálenost
- spálení na hromadách nebo štěpkování
Položka nezahrnuje:
- x</t>
  </si>
  <si>
    <t>11201</t>
  </si>
  <si>
    <t>KÁCENÍ STROMŮ D KMENE DO 0,5M S ODSTRANĚNÍM PAŘEZŮ</t>
  </si>
  <si>
    <t>KUS</t>
  </si>
  <si>
    <t>viz situace 15 = 15,000 [A]</t>
  </si>
  <si>
    <t xml:space="preserve">Položka  zahrnuje:
- poražení stromu a osekání větví
- spálení větví na hromadách nebo štěpkování
- dopravu a uložení kmenů, případné další práce s nimi dle pokynů zadávací dokumentace
- vytrhání nebo vykopání pařezů
- veškeré zemní práce spojené s odstraněním pařezů
- dopravu a uložení pařezů, případně další práce s nimi dle pokynů zadávací dokumentace
- zásyp jam po pařezech
Položka nezahrnuje:
- x
Způsob měření:
- kácení stromů se měří v [ks] poražených stromů (průměr stromů se měří ve výšce 1,3m nad terénem)</t>
  </si>
  <si>
    <t>11204</t>
  </si>
  <si>
    <t>KÁCENÍ STROMŮ D KMENE DO 0,3M S ODSTRANĚNÍM PAŘEZŮ</t>
  </si>
  <si>
    <t>strom solitér 25 = 25,000 [A]_x000d_
strom v porostu 161 = 161,000 [B]_x000d_
Celkové množství = 186,000</t>
  </si>
  <si>
    <t>18481</t>
  </si>
  <si>
    <t>OCHRANA STROMŮ BEDNĚNÍM</t>
  </si>
  <si>
    <t>ochrana celkem 29 ks stromů bedněním, vč. odstranění po dokončení stavby</t>
  </si>
  <si>
    <t>29 ks * 12 m2 29*12 = 348,000 [A]</t>
  </si>
  <si>
    <t>Položka zahrnuje:
- veškerý materiál, výrobky a polotovary, včetně mimostaveništní a vnitrostaveništní dopravy (rovněž přesuny), včetně naložení a složení, případně s uložením
Položka nezahrnuje:
- x</t>
  </si>
  <si>
    <t>SO 002</t>
  </si>
  <si>
    <t>II/395 Rekonstrukce objízdné trasy</t>
  </si>
  <si>
    <t>014102</t>
  </si>
  <si>
    <t>POPLATKY ZA SKLÁDKU</t>
  </si>
  <si>
    <t>T</t>
  </si>
  <si>
    <t>Poplatek za skládku položky 12373. Objemová hmotnost 2t/m3.</t>
  </si>
  <si>
    <t>2 * 140,94 = 281,880 [A]</t>
  </si>
  <si>
    <t>Položka zahrnuje:
- veškeré poplatky provozovateli skládky související s uložením odpadu na skládce.
Položka nezahrnuje:
- x</t>
  </si>
  <si>
    <t>a</t>
  </si>
  <si>
    <t>Poplatek za skládku položky 12920. Objemová hmotnost 1.9 t/m3.</t>
  </si>
  <si>
    <t>192,375 * 1,9 = 365,513 [A]</t>
  </si>
  <si>
    <t>b</t>
  </si>
  <si>
    <t>Poplatek za skládku. položky 12932.
Hustota materiálu 2 t/m^3</t>
  </si>
  <si>
    <t>2 * 2565 * 0,5 = 2565,000 [A]</t>
  </si>
  <si>
    <t>c</t>
  </si>
  <si>
    <t>Poplatek za skládkovné k položce 12996.</t>
  </si>
  <si>
    <t>(0,5*9*2,0)*0,3 = 2,700 [A]</t>
  </si>
  <si>
    <t>12373</t>
  </si>
  <si>
    <t>ODKOP PRO SPOD STAVBU SILNIC A ŽELEZNIC TŘ. I</t>
  </si>
  <si>
    <t>M3</t>
  </si>
  <si>
    <t>Odkop zeminy na okrajích vozovky (v místech s nedostatečnou šířkou). Poplatek za skládku viz pol. 014102.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</si>
  <si>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</si>
  <si>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12920</t>
  </si>
  <si>
    <t>ČIŠTĚNÍ KRAJNIC OD NÁNOSU</t>
  </si>
  <si>
    <t>Odstranění svrchní vrstvy nezpevněné krajnice tl. 100 mm, včetně uložení na skládku. Poplatek za skládku pol. 014102.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</si>
  <si>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</si>
  <si>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12932</t>
  </si>
  <si>
    <t>ČIŠTĚNÍ PŘÍKOPŮ OD NÁNOSU DO 0,5M3/M</t>
  </si>
  <si>
    <t>M</t>
  </si>
  <si>
    <t>Čištění příkopů</t>
  </si>
  <si>
    <t>12996</t>
  </si>
  <si>
    <t>ČIŠTĚNÍ POTRUBÍ DN DO 800MM</t>
  </si>
  <si>
    <t>Vyčištění podélných propustků, Poplatek za skládku viz položka 014102c.</t>
  </si>
  <si>
    <t>17120</t>
  </si>
  <si>
    <t>ULOŽENÍ SYPANINY DO NÁSYPŮ A NA SKLÁDKY BEZ ZHUTNĚNÍ</t>
  </si>
  <si>
    <t>Uložení zeminy z odkopu na okrajích vozovky (v místech s nedostatečnou šířkou). K položce 12373.</t>
  </si>
  <si>
    <t>140,940*2,0 = 281,880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</si>
  <si>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</si>
  <si>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5</t>
  </si>
  <si>
    <t>Komunikace</t>
  </si>
  <si>
    <t>56330</t>
  </si>
  <si>
    <t>VOZOVKOVÉ VRSTVY ZE ŠTĚRKODRTI</t>
  </si>
  <si>
    <t>Štěrkodrť ŠDA 0/32 v min. tl. 0,15 - výškové napojení ÚK vlevo - podkladní nestmelená vrstva.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</si>
  <si>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</si>
  <si>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56360</t>
  </si>
  <si>
    <t>VOZOVKOVÉ VRSTVY Z RECYKLOVANÉHO MATERIÁLU</t>
  </si>
  <si>
    <t>Vrstva R-materialu - doplnění materiálnu do vrstvy RS CA. Čerpáno se souhlasem investora.</t>
  </si>
  <si>
    <t>Položka zahrnuje:
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Položka nezahrnuje:
- postřiky, nátěry</t>
  </si>
  <si>
    <t>Vrstva R-materialu na jednotlivých připojeních vpravo.</t>
  </si>
  <si>
    <t>567544</t>
  </si>
  <si>
    <t>VRST PRO OBNOVU A OPR RECYK ZA STUD CEM A ASF EM TL DO 200MM</t>
  </si>
  <si>
    <t>Vrstva RS CA tl. 0,18 m. Recyklace za studena s použitím hydraul. a asf. poj. (asf. emulze nebo zpěněný asf.). Předpokl. dávkování 2.0%-3.5% asf. a 2.5%-5.0% cem. Pol. vč. doplnění vhodného kameniva dle výsledků průkazní zkoušky. Vrstava RS CA provedena dle ČSN 73 6147.</t>
  </si>
  <si>
    <t>1305 * 6,4 = 8352,000 [A]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</si>
  <si>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</si>
  <si>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56962</t>
  </si>
  <si>
    <t>ZPEVNĚNÍ KRAJNIC Z RECYKLOVANÉHO MATERIÁLU TL DO 100MM</t>
  </si>
  <si>
    <t>Vybudování nezpevněné krajnice tl. 0.10 m z R-Materiálu fr. 0/22. Navrhovaná šířka krajnice 0,75 m.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</si>
  <si>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</si>
  <si>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572123</t>
  </si>
  <si>
    <t>INFILTRAČNÍ POSTŘIK Z EMULZE DO 1,0KG/M2</t>
  </si>
  <si>
    <t>Postřik infiltrační emulzí (0.8 kg/m2) - napojení ÚK vlevo.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</si>
  <si>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</si>
  <si>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572213</t>
  </si>
  <si>
    <t>SPOJOVACÍ POSTŘIK Z EMULZE DO 0,5KG/M2</t>
  </si>
  <si>
    <t>Spojovací postřik kationaktivní asfaltovou emulzí (0.5 kg/m2) pod obrusnou vrstvou.</t>
  </si>
  <si>
    <t>1305 * 6,1 = 7960,500 [A]</t>
  </si>
  <si>
    <t>Spojovací postřik kationaktivní asfaltovou emulzí (0.5 kg/m2) pod obrusnou vrstvou - napojení ÚK vlevo.</t>
  </si>
  <si>
    <t>574A44</t>
  </si>
  <si>
    <t>ASFALTOVÝ BETON PRO OBRUSNÉ VRSTVY ACO 11+ TL. 50MM</t>
  </si>
  <si>
    <t>Obrusná vrstva ACO 11+ 50/70 v tl. 0,05 m v rozsahu silnice II/395. Položka je včetně proříznutí a těsnění technologických spár</t>
  </si>
  <si>
    <t>1305 * 6 = 7830,000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</si>
  <si>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</si>
  <si>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Obrusná vrstva ACO 11+ 50/70 v tl. 0,05 m v rozsahu napojení ÚK vlevo - počítáno 3,0 m od okraje vozovky.</t>
  </si>
  <si>
    <t>574C56</t>
  </si>
  <si>
    <t>ASFALTOVÝ BETON PRO LOŽNÍ VRSTVY ACL 16+, 16S TL. 60MM</t>
  </si>
  <si>
    <t>Ložní vrstva ACL 16+ 50/70 v tl. 0,06 m.</t>
  </si>
  <si>
    <t>1305 * 6,2 = 8091,000 [A]</t>
  </si>
  <si>
    <t>Ložní vrstva ACL 16+ 50/70 v tl. 0,06 m v rozsahu napojení ÚK vlevo - počítáno 3,0 m od okraje vozovky.</t>
  </si>
  <si>
    <t>9</t>
  </si>
  <si>
    <t>Ostatní konstrukce a práce</t>
  </si>
  <si>
    <t>91228</t>
  </si>
  <si>
    <t>SMĚROVÉ SLOUPKY Z PLAST HMOT VČETNĚ ODRAZNÉHO PÁSKU</t>
  </si>
  <si>
    <t>Dodávka a montáž směrových sloupků Z11ab.</t>
  </si>
  <si>
    <t>Položka zahrnuje:
- dodání a osazení sloupku včetně nutných zemních prací
- vnitrostaveništní a mimostaveništní doprava
- odrazky plastové nebo z retroreflexní fólie
Položka nezahrnuje:
- x</t>
  </si>
  <si>
    <t>Dodávka a montáž směrových sloupků Z11g - označení účelových komunikací, polních cest.</t>
  </si>
  <si>
    <t>915111</t>
  </si>
  <si>
    <t>VODOROVNÉ DOPRAVNÍ ZNAČENÍ BARVOU HLADKÉ - DODÁVKA A POKLÁDKA</t>
  </si>
  <si>
    <t>Dodání a pokládka nátěrového systému, barva bíla.
Čáry - V1a, V2a (3/6/0,125), V2b (3,0/1,5/0,125) a V4 (0,125).</t>
  </si>
  <si>
    <t>145*0,125+760*1/3*0,125+400*2/3*0,125+1305*0,25*2 = 735,625 [A]</t>
  </si>
  <si>
    <t>Položka zahrnuje:
- dodání a pokládku nátěrového materiálu
- předznačení a reflexní úpravu
Položka nezahrnuje:
- x
Způsob měření:
- měří se pouze natíraná plocha</t>
  </si>
  <si>
    <t>915231</t>
  </si>
  <si>
    <t>VODOR DOPRAV ZNAČ PLASTEM PROFIL ZVUČÍCÍ - DOD A POKLÁDKA</t>
  </si>
  <si>
    <t>919111</t>
  </si>
  <si>
    <t>ŘEZÁNÍ ASFALTOVÉHO KRYTU VOZOVEK TL DO 50MM</t>
  </si>
  <si>
    <t>Proříznutí nové asfaltové vozovky (starý asf. vs. nový asf.) - vytvoření komůrky šířky 10 mm a hloubky 25 mm. 
(ZÚ, KÚ).</t>
  </si>
  <si>
    <t>Položka zahrnuje:
- řezání vozovkové vrstvy v předepsané tloušťce
- spotřeba vody
Položka nezahrnuje:
- x</t>
  </si>
  <si>
    <t>931321</t>
  </si>
  <si>
    <t>TĚSNĚNÍ DILATAČ SPAR ASF ZÁLIVKOU MODIFIK PRŮŘ DO 100MM2</t>
  </si>
  <si>
    <t>Těsnící zálivka k položce č. 919111.</t>
  </si>
  <si>
    <t>Položka zahrnuje:
- dodávku a osazení předepsaného materiálu
- očištění ploch spáry před úpravou
- očištění okolí spáry po úpravě
Položka nezahrnuje:
- těsnící profil</t>
  </si>
  <si>
    <t>935812</t>
  </si>
  <si>
    <t>ŽLABY A RIGOLY DLÁŽDĚNÉ Z KOSTEK DROBNÝCH DO BETONU TL 100MM</t>
  </si>
  <si>
    <t>Zřízení žlábku z žul. kostek do betonu na napojeních ÚK vlevo.</t>
  </si>
  <si>
    <t>Položka zahrnuje:
- dodání a uložení předepsaného dlažebního materiálu v požadované kvalitě do předepsaného tvaru a v předepsané šířce
- dodání a rozprostření lože z předepsaného materiálu v předepsané tloušťce a šířce
- úpravu napojení a ukončení
- vnitrostaveništní i mimostaveništní dopravu
- měří se vydlážděná plocha
Položka nezahrnuje:
- x</t>
  </si>
  <si>
    <t>SO 101</t>
  </si>
  <si>
    <t>Silnice II/152</t>
  </si>
  <si>
    <t>015111</t>
  </si>
  <si>
    <t xml:space="preserve">POPLATKY ZA LIKVIDACI ODPADŮ NEKONTAMINOVANÝCH - 17 05 04  VYTĚŽENÉ ZEMINY A HORNINY -  I. TŘÍDA TĚŽITELNOSTI</t>
  </si>
  <si>
    <t>pol. č. 12273 4849,4*2,0 = 9698,800 [A]_x000d_
pol. č. 12373 12265,590*2,0 = 24531,180 [B]_x000d_
pol. č. 13173 512,0*2,0 = 1024,000 [C]_x000d_
pol. č. 13273 31,0*2,0 = 62,000 [D]_x000d_
pol. č. 21263 3833,1*0,65*0,45*2,0 = 2242,364 [E]_x000d_
pol. č. 96613 55,56*2,6 = 144,456 [F]_x000d_
Celkové množství = 37702,800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</si>
  <si>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</si>
  <si>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015140</t>
  </si>
  <si>
    <t xml:space="preserve">POPLATKY ZA LIKVIDACI ODPADŮ NEKONTAMINOVANÝCH - 17 01 01  BETON Z DEMOLIC OBJEKTŮ, ZÁKLADŮ TV</t>
  </si>
  <si>
    <t>pol. č. 969245 2,5*0,2*2,3 = 1,150 [A]</t>
  </si>
  <si>
    <t>113321</t>
  </si>
  <si>
    <t>ODSTRANĚNÍ PODKLADŮ ZPEVNĚNÝCH PLOCH Z KAMENIVA NESTMEL, ODVOZ DO 1KM</t>
  </si>
  <si>
    <t>vybourání nestmelených vrstev vozovky s naložením a přesunem materiálu v rámci stavby do aktivní zóny</t>
  </si>
  <si>
    <t>tl. 0,26 * plocha obrusu * rozšíření oproti obrusu, viz situace a diagnostika (JV3 a JV4) 0,26*1536,37*1,04 = 415,434 [A]_x000d_
tl 0,35 * plocha obrusu * rozšíření oproti obrusu, viz situace a diagnostika (JV5 - JV10) 0,35*7113,22*1,06 = 2639,005 [B]_x000d_
tl. 0,2 * plocha obrusu * rozšíření oproti obrusu, viz situace a diagnostika (JV11 - JV13) 0,2*3459,35*1,03 = 712,626 [C]_x000d_
tl. 0,31 * plocha obrusu * rozšíření oproti obrusu, viz situace a diagnostika (JV4 - JV18) 0,31*6888,9*1,05 = 2242,337 [D]_x000d_
Celkové množství = 6009,402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</si>
  <si>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</si>
  <si>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11372</t>
  </si>
  <si>
    <t>FRÉZOVÁNÍ ZPEVNĚNÝCH PLOCH ASFALTOVÝCH</t>
  </si>
  <si>
    <t>frézování vozovky,
- vyfrézovaný materiál bude využit pro recyklaci za studena
- 1164,1 m3 - s obsahe PAU (zatřídění ZAS-3 a ZAS-4 )_x000d_
včetně přesunu materiálu v rámci stavby pro zpětné využití do vrstvy recyklace za studena</t>
  </si>
  <si>
    <t>JV3 - tl. 0,13 * plocha 0,13 * 266,21 = 34,607 [A]_x000d_
JV4 – tl. 0,125 * plocha 0,125 * 1270,16 = 158,770 [B]_x000d_
JV5 – tl. 0,14 * plocha 0,14 * 1200,14 = 168,020 [C]_x000d_
JV6 – tl. 0,15 * plocha 0,15 * 1185,51 = 177,827 [D]_x000d_
JV7 – tl. 0,185 * plocha 0,185 * 1167,54 = 215,995 [E]_x000d_
JV8 – tl. 0,13 * plocha 0,13 * 1201,09 = 156,142 [F]_x000d_
JV9 – tl. 0,15 * plocha 0,15 * 1358,19 = 203,729 [G]_x000d_
JV10 – tl. 0,15 * plocha 0,15 * 1000,75 = 150,113 [H]_x000d_
JV11 – tl. 0,16 * plocha 0,16 * 1103,21 = 176,514 [I]_x000d_
JV12 – tl. 0,15 * plocha 0,15 * 1191,47 = 178,721 [J]_x000d_
JV13 – tl. 0,135 * plocha 0,135 * 1164,67 = 157,230 [K]_x000d_
JV14 – tl. 0,15 * plocha 0,15 * 1188,12 = 178,218 [L]_x000d_
JV15 – tl. 0,14 * plocha 0,14 * 876,9 = 122,766 [M]_x000d_
JV16 – tl. 0,12 * plocha 0,12 * 1491,06 = 178,927 [N]_x000d_
JV17 – tl. 0,145 * plocha 0,145 * 1533,78 = 222,398 [O]_x000d_
JV18 - tl. 0,23 * plocha 0,23 * 1799,04 = 413,779 [P]_x000d_
Celkové množství = 2893,756</t>
  </si>
  <si>
    <t>12273</t>
  </si>
  <si>
    <t>ODKOPÁVKY A PROKOPÁVKY OBECNÉ TŘ. I</t>
  </si>
  <si>
    <t>odkopávky s naložením a odvozem na skládku
odvozové vzdálenosti v režii zhotovitele</t>
  </si>
  <si>
    <t>odkop zeminy na pláň včetně příkopů (bez odhumusování) 3934,6 = 3934,600 [A]_x000d_
odstupňování přísypu 914,8 = 914,800 [B]_x000d_
Celkové množství = 4849,400</t>
  </si>
  <si>
    <t>odvozové vzdálenosti v režii zhotovitele</t>
  </si>
  <si>
    <t xml:space="preserve">výměna podloží 0,5m pod  ACO 21106,5*0,5 = 10553,250 [A]_x000d_
výměna podloží 0,5m pod krajnicí 6115,5*0,56*0,5 = 1712,340 [B]_x000d_
Celkové množství = 12265,590</t>
  </si>
  <si>
    <t>12573</t>
  </si>
  <si>
    <t>VYKOPÁVKY ZE ZEMNÍKŮ A SKLÁDEK TŘ. I</t>
  </si>
  <si>
    <t>naložení ornice (sejmutá ornice v rámci SO811) na deponii a doprava do místa zapracování</t>
  </si>
  <si>
    <t>ornice ve svahu - pol. 18222 7303,7*0,15 = 1095,555 [A]_x000d_
ornice v rovině - pol. 18232 87,3*0,15 = 13,095 [B]_x000d_
Celkové množství = 1108,650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</si>
  <si>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</si>
  <si>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13173</t>
  </si>
  <si>
    <t>HLOUBENÍ JAM ZAPAŽ I NEPAŽ TŘ. I</t>
  </si>
  <si>
    <t>hloubení jam s naložením a odvozem na skládku, vč. pažení a jeho odstranění
odvozové vzdálenosti v režii zhotovitele</t>
  </si>
  <si>
    <t>hloubení pro HV 5*7 = 35,000 [A]_x000d_
propustek 1 45 = 45,000 [B]_x000d_
propustek 2 45 = 45,000 [C]_x000d_
propustek 3 57 = 57,000 [D]_x000d_
propustek 4 74 = 74,000 [E]_x000d_
propustek 5 54 = 54,000 [F]_x000d_
propustek 6 19 = 19,000 [G]_x000d_
propustek 7 46 = 46,000 [H]_x000d_
propustek 8 37 = 37,000 [I]_x000d_
propustek 9 50 = 50,000 [J]_x000d_
propustek 10 50 = 50,000 [K]_x000d_
Celkové množství = 512,000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</si>
  <si>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</si>
  <si>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13273</t>
  </si>
  <si>
    <t>HLOUBENÍ RÝH ŠÍŘ DO 2M PAŽ I NEPAŽ TŘ. I</t>
  </si>
  <si>
    <t>hloubení rýh pro potrubí s naložením a odvozem na skládku, vč. pažení a jeho odstranění
odvozové vzdálenosti v režii zhotovitele</t>
  </si>
  <si>
    <t>hloubení rýh pro potrubí DN250 - km 0,287 10,46*0,9*0,8 = 7,53 [A]_x000d_
hloubení rýh pro potrubí DN250 – km 0,700 9,83 * 0,8 * 0,8 = 6,29 [B]_x000d_
hloubení rýh pro potrubí DN250 – km 2,340 9,83 * 0,9 * 0,8 = 7,08 [C]_x000d_
hloubení rýh pro potrubí DN250 – km 2,610 9,9 * 0,9 * 0,8 = 7,13 [D]_x000d_
hloubení rýh pro potrubí DN250 – km 2,975 9,28 * 0,4 * 0,8 = 2,97 [E]_x000d_
Celkové množství = 31,00</t>
  </si>
  <si>
    <t>uložení zeminy na skládky</t>
  </si>
  <si>
    <t>pol. č. 12273 4849,4 = 4849,400 [A]_x000d_
pol. č. 12373 12265,58 = 12265,580 [B]_x000d_
pol. č. 13173 512,0 = 512,000 [C]_x000d_
pol. č. 13273 31,0 = 31,000 [D]_x000d_
Celkové množství = 17657,980</t>
  </si>
  <si>
    <t>17130</t>
  </si>
  <si>
    <t>ULOŽENÍ SYPANINY DO NÁSYPŮ V AKTIVNÍ ZÓNĚ SE ZHUTNĚNÍM</t>
  </si>
  <si>
    <t>výměna podloží - do aktivní zóny použit materiál z vybouraných podkladních vrstev vozovky</t>
  </si>
  <si>
    <t>pol. 113321 6009,402 = 6009,402 [A]_x000d_
SO140 pol.113321 103,44 = 103,440 [B]_x000d_
SO140 pol. 113331 1,91 = 1,910 [C]_x000d_
SO830 pol. 113321 109,89 = 109,890 [F]_x000d_
SO830 pol. 113331 98,70 = 98,700 [E]_x000d_
Mezisoučet = 6323,342 [D]</t>
  </si>
  <si>
    <t>17180</t>
  </si>
  <si>
    <t>ULOŽENÍ SYPANINY DO NÁSYPŮ Z NAKUPOVANÝCH MATERIÁLŮ</t>
  </si>
  <si>
    <t>výměna podloží - vč. nákupu a dovozu chybějícho vhodného propustného nenamrzavého materiálu do aktivní zóny</t>
  </si>
  <si>
    <t>celkový objem aktivní zóny - pol.17130 (meteriál z podkladních vrstev) 12265,59-6323,342 = 5942,248 [A]</t>
  </si>
  <si>
    <t xml:space="preserve">Položka zahrnuje:
- kompletní provedení zemní konstrukce (násypového tělesa včetně aktivní zóny)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</si>
  <si>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17481</t>
  </si>
  <si>
    <t>ZÁSYP JAM A RÝH Z NAKUPOVANÝCH MATERIÁLŮ</t>
  </si>
  <si>
    <t>HV 1-5 10 = 10,000 [A]_x000d_
propustek 1 2 = 2,000 [B]_x000d_
propustek 2 4 = 4,000 [C]_x000d_
propustek 3 0,84 = 0,840 [D]_x000d_
propustek 4 0,63 = 0,630 [E]_x000d_
propustek 5 0,84 = 0,840 [F]_x000d_
propustek 6 0,68 = 0,680 [G]_x000d_
propustek 7 4,5 = 4,500 [H]_x000d_
propustek 8 4,82 = 4,820 [I]_x000d_
propustek 9 4 = 4,000 [J]_x000d_
propustek 10 4 = 4,000 [K]_x000d_
Celkové množství = 36,310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</si>
  <si>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</si>
  <si>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</si>
  <si>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</si>
  <si>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>potrubí DN 250 22,8 = 22,800 [A]_x000d_
HV 1-5 14 = 14,000 [B]_x000d_
Celkové množství = 36,800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</si>
  <si>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</si>
  <si>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18110</t>
  </si>
  <si>
    <t>ÚPRAVA PLÁNĚ SE ZHUTNĚNÍM V HORNINĚ TŘ. I</t>
  </si>
  <si>
    <t>plocha ACO * koefcient rozšíření pro AZ, viz sitace a char. řezy 21106,5*1,4 = 29549,100 [A]</t>
  </si>
  <si>
    <t>Položka zahrnuje:
- úpravu pláně včetně vyrovnání výškových rozdílů. Míru zhutnění určuje projekt.
Položka nezahrnuje:
- x</t>
  </si>
  <si>
    <t>18222</t>
  </si>
  <si>
    <t>ROZPROSTŘENÍ ORNICE VE SVAHU V TL DO 0,15M</t>
  </si>
  <si>
    <t>celková plocha ve svahu - ohumusování ve svahu z nakoupené ornice pol. 18222 9412-2750,8 = 6661,200 [A]</t>
  </si>
  <si>
    <t>Položka zahrnuje:
- nutné přemístění ornice z dočasných skládek vzdálených do 50m
- rozprostření ornice v předepsané tloušťce ve svahu přes 1:5
Položka nezahrnuje:
- x</t>
  </si>
  <si>
    <t>18222A</t>
  </si>
  <si>
    <t>ROZPROSTŘENÍ NAKUPOVANÉ ORNICE VE SVAHU V TL. DO 0,15M</t>
  </si>
  <si>
    <t>Bilance ornice:
sejmutá orinice SO 830 - 1430,635 m3
ohumusování celkem (všechny SO) - 1843,260 m3
=&gt; Nákup 412,62 m3 =&gt; 412,62/0,15 = 2750,800 m2 z nakoupené ornice</t>
  </si>
  <si>
    <t>ohumusování ve svahu z nakoupené ornice pol. 18222 412,62/0,15 = 2750,800 [A]</t>
  </si>
  <si>
    <t>Položka zahrnuje:
- nákup a dopravu ornice
- rozprostření ornice v předepsané tloušťce ve svahu přes 1:5
Položka nezahrnuje:
- x</t>
  </si>
  <si>
    <t>18232</t>
  </si>
  <si>
    <t>ROZPROSTŘENÍ ORNICE V ROVINĚ V TL DO 0,15M</t>
  </si>
  <si>
    <t>viz situace 87,3 = 87,300 [A]</t>
  </si>
  <si>
    <t>Položka zahrnuje:
- nutné přemístění ornice z dočasných skládek vzdálených do 50m
- rozprostření ornice v předepsané tloušťce v rovině a ve svahu do 1:5
Položka nezahrnuje:
- x</t>
  </si>
  <si>
    <t>18242</t>
  </si>
  <si>
    <t>ZALOŽENÍ TRÁVNÍKU HYDROOSEVEM NA ORNICI</t>
  </si>
  <si>
    <t>pol. 18222 + pol. 18222A + pol. 18232 7303,7+2108,33+87,3 = 9499,330 [A]</t>
  </si>
  <si>
    <t>Položka zahrnuje:
- dodání předepsané travní směsi, hydroosev na ornici, zalévání, první pokosení, to vše bez ohledu na sklon terénu
Položka nezahrnuje:
- x</t>
  </si>
  <si>
    <t>2</t>
  </si>
  <si>
    <t>Základy</t>
  </si>
  <si>
    <t>21197</t>
  </si>
  <si>
    <t>OPLÁŠTĚNÍ ODVODŇOVACÍCH ŽEBER Z GEOTEXTILIE</t>
  </si>
  <si>
    <t>opláštění trativodů geotextilií 300 g/m2</t>
  </si>
  <si>
    <t>pol. 21263 * 2,1 3833,1*2,1 = 8049,510 [A]</t>
  </si>
  <si>
    <t>Položka zahrnuje:
- dodávku a uložení předepsané fólie včetně potřebných přesahů
- mimostaveništní a vnitrostaveništní dopravu 
Položka nezahrnuje:
- x
Způsob měření:
- přesahy se nezapočítávají do výměry</t>
  </si>
  <si>
    <t>21263</t>
  </si>
  <si>
    <t xml:space="preserve">TRATIVODY KOMPLET  Z TRUB Z PLAST HM DN DO 150MM</t>
  </si>
  <si>
    <t>Délky jednotlivých trativodů, viz podélné řezy a situace 229,0+192,2+178,4+62,3+306,2+93,3+325,8+95,8+80,7+202,5+200,7+293,2+262,8+96,5+261,8+146,7+61,5+370,9+372,8 = 3833,100 [A]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</si>
  <si>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</si>
  <si>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21461</t>
  </si>
  <si>
    <t>SEPARAČNÍ GEOTEXTILIE</t>
  </si>
  <si>
    <t>separační geotextilie na rozhraní parapláně a výměny v aktivní zóně
použití v případě nesplnění filtračního kritéria materiálů dle ČSN 736126-1</t>
  </si>
  <si>
    <t>plocha výměny AZ (bez šířky drenáže) 21106,5 = 21106,500 [A]_x000d_
délka krajnice bez drenáže * šiřka 1,06 m (dno+výška výměny AZ) 2348,6*1,06 = 2489,516 [B]_x000d_
Celkové množství = 23596,016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</si>
  <si>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</si>
  <si>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3</t>
  </si>
  <si>
    <t>Svislé konstrukce</t>
  </si>
  <si>
    <t>317325</t>
  </si>
  <si>
    <t>ŘÍMSY ZE ŽELEZOBETONU DO C30/37 (B37)</t>
  </si>
  <si>
    <t>propustek 1 3,75*0,14 = 0,525 [A]_x000d_
propustek 2 5,90*0,14 = 0,826 [B]_x000d_
propustek 7 5,90*0,14 = 0,826 [C]_x000d_
propustek 9 4,83*0,14 = 0,676 [D]_x000d_
propustek 10 4,83*0,14 = 0,676 [E]_x000d_
Celkové množství = 3,529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</si>
  <si>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</si>
  <si>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317365</t>
  </si>
  <si>
    <t>VÝZTUŽ ŘÍMS Z OCELI 10505, B500B</t>
  </si>
  <si>
    <t>propustek 1 0,07 = 0,070 [A]_x000d_
propustek 2 0,11 = 0,110 [B]_x000d_
propustek 7 0,11 = 0,110 [C]_x000d_
propustek 9 0,09 = 0,090 [D]_x000d_
propustek 10 0,09 = 0,090 [E]_x000d_
Celkové množství = 0,470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</si>
  <si>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</si>
  <si>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327325</t>
  </si>
  <si>
    <t>ZDI OPĚRNÉ, ZÁRUBNÍ, NÁBŘEŽNÍ ZE ŽELEZOVÉHO BETONU DO C30/37 (B37)</t>
  </si>
  <si>
    <t>propustek 1 7,5 = 7,500 [A]_x000d_
propustek 2 13,42 = 13,420 [B]_x000d_
propustek 7 13,42 = 13,420 [C]_x000d_
propustek 9 9,93 = 9,930 [D]_x000d_
propustek 10 9,93 = 9,930 [E]_x000d_
Celkové množství = 54,200</t>
  </si>
  <si>
    <t>327365</t>
  </si>
  <si>
    <t>VÝZTUŽ ZDÍ OPĚRNÝCH, ZÁRUBNÍCH, NÁBŘEŽNÍCH Z OCELI 10505</t>
  </si>
  <si>
    <t>propustek 1 0,03 = 0,030 [A]_x000d_
propustek 2 0,04 = 0,040 [B]_x000d_
propustek 7 0,04 = 0,040 [C]_x000d_
propustek 9 0,04 = 0,040 [D]_x000d_
propustek 10 0,04 = 0,040 [E]_x000d_
Celkové množství = 0,190</t>
  </si>
  <si>
    <t>327366</t>
  </si>
  <si>
    <t>VÝZTUŽ ZDÍ OPĚRNÝCH, ZÁRUBNÍCH, NÁBŘEŽNÍCH Z KARI SÍTÍ</t>
  </si>
  <si>
    <t>kari sítě 6mm oka 100/100</t>
  </si>
  <si>
    <t>propustek 1 0,06 = 0,060 [A]_x000d_
propustek 2 0,11 = 0,110 [B]_x000d_
propustek 7 0,11 = 0,110 [C]_x000d_
propustek 9 0,08 = 0,080 [D]_x000d_
propustek 10 0,08 = 0,080 [E]_x000d_
Celkové množství = 0,440</t>
  </si>
  <si>
    <t>4</t>
  </si>
  <si>
    <t>Vodorovné konstrukce</t>
  </si>
  <si>
    <t>451312</t>
  </si>
  <si>
    <t>PODKLADNÍ A VÝPLŇOVÉ VRSTVY Z PROSTÉHO BETONU C12/15</t>
  </si>
  <si>
    <t>podkladní vrstvy z betonu C12/15 pod troubou a pod čelem</t>
  </si>
  <si>
    <t>propustek 1 2,88 = 2,880 [A]_x000d_
propustek 2 2,56 = 2,560 [B]_x000d_
propustek 3 3,14 = 3,140 [C]_x000d_
propustek 4 3,14 = 3,140 [D]_x000d_
propustek 5 1,71 = 1,710 [E]_x000d_
propustek 6 1,71 = 1,710 [F]_x000d_
propustek 7 3,1 = 3,100 [G]_x000d_
propustek 8 1,92 = 1,920 [H]_x000d_
propustek 9 3,1 = 3,100 [I]_x000d_
propustek 10 3,24 = 3,240 [J]_x000d_
potrubí DN 250 u HV 5 0,84 = 0,840 [K]_x000d_
Celkové množství = 27,340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</si>
  <si>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</si>
  <si>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45131A</t>
  </si>
  <si>
    <t>PODKLADNÍ A VÝPLŇOVÉ VRSTVY Z PROSTÉHO BETONU C20/25</t>
  </si>
  <si>
    <t>podkladní beton C 20/25 pod dlažbu z lomového kamene</t>
  </si>
  <si>
    <t>dlažba u HV 10,67*1,12*0,1 = 1,195 [A]_x000d_
propustek 1 17,2*1,12*0,1 = 1,926 [B]_x000d_
propustek 2 20,66*1,12*0,1 = 2,314 [C]_x000d_
propustek 3 17,42*1,12*0,1 = 1,951 [D]_x000d_
propustek 4 14,47*1,12*0,1 = 1,621 [E]_x000d_
propustek 5 11,9*1,12*0,1 = 1,333 [F]_x000d_
propustek 6 6,46*1,12*0,1 = 0,724 [G]_x000d_
propustek 7 15,97*1,12*0,1 = 1,789 [H]_x000d_
propustek 8 3,35*1,12*0,1 = 0,375 [I]_x000d_
propustek 9 15,37*1,12*0,1 = 1,721 [J]_x000d_
propustek 10 14,7*1,12*0,1 = 1,646 [K]_x000d_
Celkové množství = 16,595</t>
  </si>
  <si>
    <t>451366</t>
  </si>
  <si>
    <t>VÝZTUŽ PODKL VRSTEV Z KARI-SÍTÍ</t>
  </si>
  <si>
    <t>výztuž betonové krajnice z kari sítí oka 150/150, prům. 8mm, hmotnost 32,39 kg/kus rozměr 2*3m</t>
  </si>
  <si>
    <t>celkem 176ks sítí 176*32,39/1000 = 5,701 [A]</t>
  </si>
  <si>
    <t>465512</t>
  </si>
  <si>
    <t>DLAŽBY Z LOMOVÉHO KAMENE NA MC</t>
  </si>
  <si>
    <t>dlažba z lomového kamane tl. 20cm vč. vyspárování</t>
  </si>
  <si>
    <t>propustek 1 3,85 = 3,850 [B]_x000d_
propustek 2 4,63 = 4,630 [C]_x000d_
propustek 3 3,90 = 3,900 [D]_x000d_
propustek 4 3,24 = 3,240 [E]_x000d_
propustek 5 2,67 = 2,670 [F]_x000d_
propustek 6 1,45 = 1,450 [G]_x000d_
propustek 7 3,58 = 3,580 [H]_x000d_
propustek 8 0,75 = 0,750 [I]_x000d_
propustek 9 3,44 = 3,440 [J]_x000d_
propustek 10 3,29 = 3,290 [K]_x000d_
HV 1 0,13 = 0,130 [A]_x000d_
HV 2 0,13 = 0,130 [L]_x000d_
HV 4 2 = 2,000 [M]_x000d_
HV 5 0,13 = 0,130 [N]_x000d_
Celkové množství = 33,190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</si>
  <si>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</si>
  <si>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467314</t>
  </si>
  <si>
    <t>STUPNĚ A PRAHY VODNÍCH KORYT Z PROSTÉHO BETONU C25/30</t>
  </si>
  <si>
    <t>propustek 1 1,33 = 1,330 [A]_x000d_
propustek 2 3,03 = 3,030 [B]_x000d_
propustek 3 3,01 = 3,010 [C]_x000d_
propustek 4 2,93 = 2,930 [D]_x000d_
propustek 5 3,02 = 3,020 [E]_x000d_
propustek 6 2,69 = 2,690 [F]_x000d_
propustek 7 2,26 = 2,260 [G]_x000d_
propustek 8 1,53 = 1,530 [H]_x000d_
propustek 9 2,19 = 2,190 [I]_x000d_
propustek 10 2,29 = 2,290 [J]_x000d_
HV 3 0,63 = 0,630 [K]_x000d_
HV 4 0,88 = 0,880 [L]_x000d_
Celkové množství = 25,790</t>
  </si>
  <si>
    <t xml:space="preserve">Položka zahrnuje:
- nutné zemní práce (hloubení rýh apod.)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
Položka nezahrnuje:
- x</t>
  </si>
  <si>
    <t>ŠDA 0/32, minimální tloušťka vrstvy 150 mm.</t>
  </si>
  <si>
    <t>Délka (bez přejezdů) * průměrná šířka vrstvy * průměrná tloušťka konstrukce. Odečteno ze situace a charakteristických řezů (3191,37-4,72-33,06)*7,886*0,1591 = 3956,69 [A]</t>
  </si>
  <si>
    <t xml:space="preserve">Vrstva RS 0/32 CA, tl. 170 mm. _x000d_
Odfrézovaný materiál pokryje 69 % objemu recyklace. Zbývající materiál bude nakoupen. _x000d_
  _x000d_
Nová vrstva RS 0/32 CA: _x000d_
SO101 - 3897 m3 _x000d_
SO102 – 290 m3 _x000d_
SO103 - 96 m3 _x000d_
SO104 - 73 m3 _x000d_
CELKEM vrstvy RSCA = 4356 m3 _x000d_
  _x000d_
Odfrézovaný materiál, viz pol. 11372: _x000d_
SO101 - 2894 m3 _x000d_
SO102 - 33 m3 _x000d_
SO103 - 16 m3 _x000d_
SO104 - 19 m3 _x000d_
SO830 - 30 m3 _x000d_
Celkem odfrézovaného materiálu = 2993 m3 _x000d_
  _x000d_
Celkový objem recyklace = 4356 m3 _x000d_
Materiál k nákupu 4356 - 2993 = 1363 m3</t>
  </si>
  <si>
    <t>ploha ACO (pol..č. 574A34) * koeficient rozšíření vrstvy (viz vzorový řez) 21106,5*1,086 = 22921,659 [A]</t>
  </si>
  <si>
    <t>56960</t>
  </si>
  <si>
    <t>ZPEVNĚNÍ KRAJNIC Z RECYKLOVANÉHO MATERIÁLU</t>
  </si>
  <si>
    <t>krajnice z R materiálu fr. 0/22</t>
  </si>
  <si>
    <t>krajnice 0,5m 4064,4*0,09 = 365,796 [A]_x000d_
krajnice 0,75m 558,6*0,13 = 72,618 [B]_x000d_
dosypávky krajnice bez drenáže 2286,1*0,03 = 68,583 [C]_x000d_
dosypávky krajnice s drenáží 3766,7*0,06 = 226,002 [D]_x000d_
Celkové množství = 732,999</t>
  </si>
  <si>
    <t>PS-C 0,4 kg/m2</t>
  </si>
  <si>
    <t>ploha ACO (pol. č. 574A34) + plocha ACL (pol. č. 574C56) 21106,50+21570,843 = 42677,343 [A]</t>
  </si>
  <si>
    <t>574A34</t>
  </si>
  <si>
    <t>ASFALTOVÝ BETON PRO OBRUSNÉ VRSTVY ACO 11+ TL. 40MM</t>
  </si>
  <si>
    <t>vč. pracovních spar a spojů</t>
  </si>
  <si>
    <t>Plochy odečteny ze situace 288,37+8447,36+12370,77 = 21106,500 [A]</t>
  </si>
  <si>
    <t>ACL 16+</t>
  </si>
  <si>
    <t>plocha ACO (pol..č. 574A34) * koeficient rozšíření vrstvy (viz vzorový řez) 21106,50*1,022 = 21570,843 [A]</t>
  </si>
  <si>
    <t>574E56</t>
  </si>
  <si>
    <t>ASFALTOVÝ BETON PRO PODKLADNÍ VRSTVY ACP 16+, 16S TL. 60MM</t>
  </si>
  <si>
    <t>ACP 16+
vč. pracovních spar a spojů</t>
  </si>
  <si>
    <t>plocha ACO (pol..č. 574A34) * koeficient rozšíření vrstvy (viz vzorový řez) 21106,50*1,046 = 22077,399 [A]</t>
  </si>
  <si>
    <t>8</t>
  </si>
  <si>
    <t>Potrubí</t>
  </si>
  <si>
    <t>895811</t>
  </si>
  <si>
    <t>DRENÁŽNÍ ŠACHTICE NORMÁLNÍ Z PLAST DÍLCŮ ŠN 60</t>
  </si>
  <si>
    <t>viz situace 40 = 40,000 [A]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</si>
  <si>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</si>
  <si>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89722</t>
  </si>
  <si>
    <t>VPUSŤ KANALIZAČNÍ HORSKÁ KOMPLETNÍ Z BETON DÍLCŮ</t>
  </si>
  <si>
    <t>horská vpust prefabrikovaná vč. podkladních konstrukcí a mříže</t>
  </si>
  <si>
    <t>propustek 8 1 = 1,000 [A]_x000d_
propustky DN 250 5 = 5,000 [B]_x000d_
Celkové množství = 6,000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</si>
  <si>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</si>
  <si>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89952A</t>
  </si>
  <si>
    <t>OBETONOVÁNÍ POTRUBÍ Z PROSTÉHO BETONU DO C20/25</t>
  </si>
  <si>
    <t>propustek 1 12,68 = 12,680 [A]_x000d_
propustek 2 12,79 = 12,790 [B]_x000d_
propustek 3 26,88 = 26,880 [G]_x000d_
propustek 4 27,30 = 27,300 [H]_x000d_
propustek 5 15,60 = 15,600 [I]_x000d_
propustek 6 15,60 = 15,600 [J]_x000d_
propustek 7 5,15 = 5,150 [C]_x000d_
propustek 8 16,72 = 16,720 [K]_x000d_
propustek 9 17,16 = 17,160 [D]_x000d_
propustek 10 14,72 = 14,720 [E]_x000d_
DN 250 U HV 5 3,53 = 3,530 [F]_x000d_
Celkové množství = 168,130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</si>
  <si>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</si>
  <si>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9113A1</t>
  </si>
  <si>
    <t>SVODIDLO OCEL SILNIČ JEDNOSTR, ÚROVEŇ ZADRŽ N1, N2 - DODÁVKA A MONTÁŽ</t>
  </si>
  <si>
    <t>viz podélné řezy a situace 59+80+264,7 = 403,700 [A]</t>
  </si>
  <si>
    <t>Položka zahrnuje:
- kompletní dodávku všech dílů certifikovaného ocelového svodidla s předepsanou povrchovou úpravou včetně spojovacích prvků
- montáž a osazení svodidla, osazení sloupků zaberaněním nebo osazením do betonových bloků (včetně betonových bloků a nutných zemních prací)
- výškové náběhy, ukončení zapuštěním do betonových bloků (včetně betonového bloku a nutných zemních prací) nebo koncovkou
- přechod na jiný typ svodidla nebo přes mostní závěr
- ochranu proti bludným proudům a vývody pro jejich měření
Položka nezahrnuje:
- odrazky nebo retroreflexní fólie
Způsob měření:
- vykazuje se délka svodidla v předepsané výšce, délka náběhů se nezapočítává</t>
  </si>
  <si>
    <t>9113A3</t>
  </si>
  <si>
    <t>SVODIDLO OCEL SILNIČ JEDNOSTR, ÚROVEŇ ZADRŽ N1, N2 - DEMONTÁŽ S PŘESUNEM</t>
  </si>
  <si>
    <t>demontáž odvoz a likvidace svodidla, vše v režii zhotovitele</t>
  </si>
  <si>
    <t>viz situace zaměření 16,5+16,5+17,2+16,9+85,7+12,7 = 165,500 [A]</t>
  </si>
  <si>
    <t>Položka zahrnuje:
- demontáž a odstranění zařízení
- jeho odvoz na předepsané místo
Položka nezahrnuje:
- x
Způsob měření:
- vykazuje se délka svodidla v základní výšce, délka náběhů se nezapočítává</t>
  </si>
  <si>
    <t>viz situace dopravího značení 235 = 235,000 [A]</t>
  </si>
  <si>
    <t>912283</t>
  </si>
  <si>
    <t>SMĚROVÉ SLOUPKY Z PLAST HMOT - DEMONTÁŽ A ODVOZ</t>
  </si>
  <si>
    <t>demontáž odvoz a likvidace směrových sloupků, vše v režii zhotovitele</t>
  </si>
  <si>
    <t>viz situace zaměření 100 = 100,000 [A]</t>
  </si>
  <si>
    <t>Položka zahrnuje:
- demontáž stávajícího sloupku
- jeho odvoz do skladu nebo na skládku
Položka nezahrnuje:
- x</t>
  </si>
  <si>
    <t>9183A3R</t>
  </si>
  <si>
    <t>PROPUSTY Z TRUB DN 250MM PLASTOVÝCH</t>
  </si>
  <si>
    <t>HV1 - HV5 10,46+9,83+9,83+9,90+9,28 = 49,300 [A]</t>
  </si>
  <si>
    <t>Položka zahrnuje:
- dodání a položení potrubí z trub z dokumentací předepsaného materiálu a předepsaného průměru
- případné úpravy trub (zkrácení, šikmé seříznutí)
Položka nezahrnuje:
- podkladní vrstvy a obetonování</t>
  </si>
  <si>
    <t>9183D2</t>
  </si>
  <si>
    <t>PROPUSTY Z TRUB DN 600MM ŽELEZOBETONOVÝCH</t>
  </si>
  <si>
    <t>propustek 1 12,4 = 12,400 [A]_x000d_
propustek 2 9,6 = 9,600 [B]_x000d_
propustek 3 17,5 = 17,500 [C]_x000d_
propustek 4 17,5 = 17,500 [D]_x000d_
propustek 5 10,0 = 10,000 [E]_x000d_
propustek 6 10,0 = 10,000 [F]_x000d_
propustek 7 11,3 = 11,300 [G]_x000d_
propustek 8 10,72 = 10,720 [H]_x000d_
propustek 9 12,4 = 12,400 [I]_x000d_
propustek 10 13,15 = 13,150 [J]_x000d_
Celkové množství = 124,570</t>
  </si>
  <si>
    <t>podél betonové krajnice</t>
  </si>
  <si>
    <t>prořezání spáry podél betonové krajnice 1407,6 = 1407,600 [A]</t>
  </si>
  <si>
    <t>931315</t>
  </si>
  <si>
    <t>TĚSNĚNÍ DILATAČ SPAR ASF ZÁLIVKOU PRŮŘ DO 600MM2</t>
  </si>
  <si>
    <t>utěsnění spáry podél betonové krajnice 1407,6 = 1407,600 [A]</t>
  </si>
  <si>
    <t>935212</t>
  </si>
  <si>
    <t>PŘÍKOPOVÉ ŽLABY Z BETON TVÁRNIC ŠÍŘ DO 600MM DO BETONU TL 100MM</t>
  </si>
  <si>
    <t>viz stuace a podálné řezy 798+172,4+1000 = 1970,400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</si>
  <si>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</si>
  <si>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93530</t>
  </si>
  <si>
    <t>ŽLABY A RIGOLY MONOLITICKÉ BETONOVÉ</t>
  </si>
  <si>
    <t>betonová krajnice tl. 15cm z C30/37 s hladkou výztuží 8mm a řezáním spar</t>
  </si>
  <si>
    <t>viz situace a vzorový řez 1055,7*0,15 = 158,355 [A]</t>
  </si>
  <si>
    <t>Položka zahrnuje:
- dodání a uložení betonové směsi předepsané kvality do předepsaného tvaru
- provedení spar (smršťovacích, vkládaných, řezaných)
- postřiky povrchu (proti odpařování, ochranné)
Položka nezahrnuje:
- x</t>
  </si>
  <si>
    <t>93631A</t>
  </si>
  <si>
    <t>DROBNÉ DOPLŇK KONSTR BETON MONOLIT DO C20/25</t>
  </si>
  <si>
    <t>Výustní objekt - boční se šikmým čelem u odlehčení příkopů DN 250 _x000d_
HV 1 1,18 = 1,180 [B]_x000d_
HV 2 1,13 = 1,130 [C]_x000d_
HV 3 1,15 = 1,150 [D]_x000d_
HV4 1,22 = 1,220 [E]_x000d_
HV5 1,15 = 1,150 [F]_x000d_
Celkové množství = 5,830</t>
  </si>
  <si>
    <t xml:space="preserve">Položka zahrnuje:
- dodání  čerstvého  betonu  (betonové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
Položka nezahrnuje:
- x</t>
  </si>
  <si>
    <t>96613</t>
  </si>
  <si>
    <t>BOURÁNÍ KONSTRUKCÍ Z KAMENE NA MC</t>
  </si>
  <si>
    <t>vybourání konstrukcí z kamene s naložením a odvozem na skládku
odvozové vzdálenosti v režii zhotovitele</t>
  </si>
  <si>
    <t>propustek 1 12,5*1,2 = 15,000 [A]_x000d_
propustek 5 10,0*1,2 = 12,000 [E]_x000d_
propustek 7 11,3*1,2 = 13,560 [G]_x000d_
propustek 9 12,5*1,2 = 15,000 [I]_x000d_
Celkové množství = 55,560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</si>
  <si>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</si>
  <si>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969245</t>
  </si>
  <si>
    <t>VYBOURÁNÍ POTRUBÍ DN DO 300MM KANALIZAČ</t>
  </si>
  <si>
    <t>km 1,3 pod rušeným sjezdem
ostatní bourání propust. km 0,59; 1,31; 2,08; 2,75 v rozpočtu propustků
vybourání propustků DN 300, objem suti cca 0,2 m3/m vč. podkladních vrstev a obetonování
zahrnuje naložení a odvoz na skládku</t>
  </si>
  <si>
    <t>potrubí pod rušeným sjezdem km 1,3 2,5 = 2,500 [A]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</si>
  <si>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</si>
  <si>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102</t>
  </si>
  <si>
    <t>Silnice II/395</t>
  </si>
  <si>
    <t>pol. č. 12273 650,8*2,0 = 1301,600 [A]_x000d_
pol. č. 12373 888,758*2,0 = 1777,516 [B]_x000d_
pol. č. 21263 359,3*0,65*0,45*2,0 = 210,191 [C]_x000d_
použito v SO 830 na rekultivaci pol. 17620 -241,55*2 = -483,100 [D]_x000d_
Celkové množství = 2806,207</t>
  </si>
  <si>
    <t>II/395 0,2*536,9*1,1 = 118,12 [A]_x000d_
sjezd 0,3*24,2*1,05 = 7,62 [B]_x000d_
Celkové množství = 125,74</t>
  </si>
  <si>
    <t>113331</t>
  </si>
  <si>
    <t>ODSTRAN PODKL ZPEVNĚNÝCH PLOCH S ASFALT POJIVEM, ODVOZ DO 1KM</t>
  </si>
  <si>
    <t>odstranění penetračního makadamu v tl. 19cm s naložením a přesunem v rámci stavby do aktivní zóny</t>
  </si>
  <si>
    <t>viz situace zaměření a diagnostika 536,9*1,04*0,190 = 106,09 [A]</t>
  </si>
  <si>
    <t>frézování vozovky
včetně přesunu materiálu v rámci stavby pro zpětné využití do vrstvy recyklace za studena</t>
  </si>
  <si>
    <t>II/395 0,06*536,9 = 32,21 [A]_x000d_
sjezd 0,05*24,2 = 1,21 [B]_x000d_
Celkové množství = 33,42</t>
  </si>
  <si>
    <t>odkop zeminy na pláň včetně příkopů (bez odhumusování) 650,8 = 650,800 [C]</t>
  </si>
  <si>
    <t xml:space="preserve">výměna podloží 0,5m pod  ACO 1552,9*0,5 = 776,450 [A]_x000d_
výměna podloží 0,5m pod krajnicí (203,8+197,3)*0,56*0,5 = 112,308 [B]_x000d_
Celkové množství = 888,758</t>
  </si>
  <si>
    <t>ohumusování ve svahu 470,6*0,15 = 70,590 [A]_x000d_
ohumusování v rovině 642,5*0,15 = 96,375 [B]_x000d_
Celkové množství = 166,965</t>
  </si>
  <si>
    <t>pol. č. 122736 650,800 = 650,800 [A]_x000d_
pol. č. 123736 888,758 = 888,758 [B]_x000d_
pol. č. 21263 * šířka a hlouba trativodu 359,3*0,65*0,45 = 105,095 [C]_x000d_
použito v SO 830 na rekultivaci pol. 17620 -241,55 = -241,550 [D]_x000d_
Celkové množství = 1403,103</t>
  </si>
  <si>
    <t>pol. 113321+pol. 113331 125,74+106,09 = 231,830 [A]</t>
  </si>
  <si>
    <t>výměna podloží vč. dovozu vhodného propustného nenamrzavého materiálu</t>
  </si>
  <si>
    <t>pol. 12373 - pol. 888,758 - 231,83 = 656,928 [A]</t>
  </si>
  <si>
    <t>plocha ACO * koefcient rozšíření pro AZ, viz sitace a char. řezy 1552,9*1,4 = 2174,060 [A]</t>
  </si>
  <si>
    <t>viz situace 470,6 = 470,600 [A]</t>
  </si>
  <si>
    <t>viz situace 642,5 = 642,500 [A]</t>
  </si>
  <si>
    <t>pol. 18222 + pol. 18232 470,6+642,5 = 1113,100 [A]</t>
  </si>
  <si>
    <t>359,3*2,1 = 754,530 [A]</t>
  </si>
  <si>
    <t>viz podélný profil a situace 359,3 = 359,300 [A]</t>
  </si>
  <si>
    <t>plocha výměny AZ (bez šířky drenáže) 1552,9 = 1552,900 [A]_x000d_
délka krajnice bez drenáže * šiřka 1,06 m (dno+výška výměny AZ) 9,4*1,06 = 9,964 [B]_x000d_
Celkové množství = 1562,864</t>
  </si>
  <si>
    <t>celkem 14ks sítí 14*32,39/1000 = 0,453 [A]</t>
  </si>
  <si>
    <t>plocha zpevnění (pol..č. 574A34+ pol. 58221) * koeficient rozšíření vrstvy (viz vzorový řez)*průměrná tl. vrstvy (viz charakteristické rezy) (1552,9+23,2)*1,133*0,151 = 269,644 [A]_x000d_
horní podkladní vrstva ŠD v konstrukci ostruvku 23,20*0,15 = 3,480 [B]_x000d_
Celkové množství = 273,124</t>
  </si>
  <si>
    <t>567534</t>
  </si>
  <si>
    <t>VRST PRO OBNOVU A OPR RECYK ZA STUD CEM A ASF EM TL DO 150MM</t>
  </si>
  <si>
    <t xml:space="preserve">Vrstva RS 0/32 CA, tl. 110 mm. _x000d_
Odfrézovaný materiál pokryje 69 % objemu recyklace. Zbývající materiál bude nakoupen. _x000d_
  _x000d_
Nová vrstva RS 0/32 CA: _x000d_
SO101 - 3897 m3 _x000d_
SO102 – 290 m3 _x000d_
SO103 - 96 m3 _x000d_
SO104 - 73 m3 _x000d_
CELKEM vrstvy RSCA = 4356 m3 _x000d_
  _x000d_
Odfrézovaný materiál, viz pol. 11372: _x000d_
SO101 - 2894 m3 _x000d_
SO102 - 33 m3 _x000d_
SO103 - 16 m3 _x000d_
SO104 - 19 m3 _x000d_
SO830 - 30 m3 _x000d_
Celkem odfrézovaného materiálu = 2993 m3 _x000d_
  _x000d_
Celkový objem recyklace = 4356 m3 _x000d_
Materiál k nákupu 4356 - 2993 = 1363 m3</t>
  </si>
  <si>
    <t>tl. 110 mm - plocha ostrůvku pol. č. 58221+plocha obrub ostrůvku, viz situace 23,2+9,43 = 32,630 [B]</t>
  </si>
  <si>
    <t>tl. 170 mm - plocha ACO pol. č. 574A34 *koeficient rozšíření vrstvy (viz vzorový řez) 1552,9*1,086 = 1686,449 [A]</t>
  </si>
  <si>
    <t>krajnice 0,5m 197,3*0,09 = 17,757 [A]_x000d_
krajnice 0,75m 63,6*0,13 = 8,268 [B]_x000d_
dosypávky krajnice bez drenáže 9,4*0,03 = 0,282 [C]_x000d_
dosypávky krajnice s drenáží 375,2*0,06 = 22,512 [D]_x000d_
Celkové množství = 48,819</t>
  </si>
  <si>
    <t>pol. 574A34+pol. 574C56 1552,9+1587,06 = 3139,960 [A]</t>
  </si>
  <si>
    <t>plocha ACO, viz situace 1552,9 = 1552,900 [A]</t>
  </si>
  <si>
    <t>plocha ACO (pol..č. 574A34) * koeficient rozšíření vrstvy (viz vzorový řez) 1552,9*1,022 = 1587,064 [A]</t>
  </si>
  <si>
    <t>plocha ACO (pol..č. 574A34) * koeficient rozšíření vrstvy (viz vzorový řez) 1552,9*1,046 = 1624,333 [A]</t>
  </si>
  <si>
    <t>58221</t>
  </si>
  <si>
    <t>DLÁŽDĚNÉ KRYTY Z DROBNÝCH KOSTEK DO LOŽE Z KAMENIVA</t>
  </si>
  <si>
    <t>dlažba ostrůvku z kostek 10/10 do lože z DK fr. 4/8 tl. 4cm</t>
  </si>
  <si>
    <t>viz situace 23,20 = 23,200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</si>
  <si>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</si>
  <si>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DRENÁŽNÍ ŠACHTICE NORMÁLNÍ PLAST DN 320</t>
  </si>
  <si>
    <t>viz situace 4 = 4,000 [A]</t>
  </si>
  <si>
    <t>viz situace dopravního značení 21 = 21,000 [A]</t>
  </si>
  <si>
    <t>91726</t>
  </si>
  <si>
    <t>KO OBRUBNÍKY BETONOVÉ</t>
  </si>
  <si>
    <t>viz situace a vzorový řez 32,4 = 32,400 [A]</t>
  </si>
  <si>
    <t>Položka zahrnuje:
- dodání a pokládku betonových obrubníků o rozměrech předepsaných zadávací dokumentací
- betonové lože i boční betonovou opěrku
Položka nezahrnuje:
- x</t>
  </si>
  <si>
    <t>podél betonové krajnice a obrub</t>
  </si>
  <si>
    <t>podél bet. obrub 32,4 = 32,400 [A]_x000d_
podél bet. krajnice 133 = 133,000 [B]_x000d_
Celkové množství = 165,400</t>
  </si>
  <si>
    <t>pol. 919111 165,4 = 165,400 [A]</t>
  </si>
  <si>
    <t>viz podélný profil a situace 111,4+78,0+2,8 = 192,200 [A]</t>
  </si>
  <si>
    <t>viz situace a vzorový žez 99,8*0,15 = 14,970 [A]</t>
  </si>
  <si>
    <t>SO 103</t>
  </si>
  <si>
    <t>Silnice III/15258</t>
  </si>
  <si>
    <t>pol. č. 12273 1,5*2,0 = 3,000 [A]_x000d_
pol. č. 12373 284,924*2,0 = 569,848 [B]_x000d_
pol. č. 13273 27,0*2,0 = 54,000 [C]_x000d_
Celkové množství = 626,848</t>
  </si>
  <si>
    <t>viz situace zaměření a diagnostika 0,2*270,9*1,1 = 59,598 [A]</t>
  </si>
  <si>
    <t>odstranění penetračního makadamu v tl. 19cm s naložením a přesunem materiálu v rámci stavby do aktivní zóny</t>
  </si>
  <si>
    <t>viz stuace zaměření a diagnostika 270,9*1,04*0,190 = 53,530 [A]</t>
  </si>
  <si>
    <t>frézování vozovky _x000d_
včetně přesunu materiálu v rámci stavby pro zpětné využití do vrstvy recyklace za studena</t>
  </si>
  <si>
    <t>sit. zaměžení a diagnostika 0,06*270,9 = 16,254 [A]</t>
  </si>
  <si>
    <t>odkopávky s naložením a odvzem na skládku
odvozové vzdálenosti v režii zhotovitele</t>
  </si>
  <si>
    <t>odkop zeminy na pláň včetně příkopů (bez odhumusování) 1,5 = 1,500 [A]_x000d_
Celkové množství = 1,500</t>
  </si>
  <si>
    <t xml:space="preserve">výměna podloží 0,5m pod  ACO 496,6*0,5 = 248,300 [A]_x000d_
výměna podloží 0,5m pod krajnicí (60,3+70,5)*0,56*0,5 = 36,624 [B]_x000d_
Celkové množství = 284,924</t>
  </si>
  <si>
    <t>ohumusování ve svahu 237,3*0,15 = 35,595 [A]</t>
  </si>
  <si>
    <t>zasakovací rýha 18*1,0*1,5 = 27,000 [A]</t>
  </si>
  <si>
    <t>pol. č. 12273 1,5 = 1,500 [A]_x000d_
pol. č. 12373 284,924 = 284,924 [B]_x000d_
pol. č. 13273 27,0 = 27,000 [C]_x000d_
Celkové množství = 313,424</t>
  </si>
  <si>
    <t>pol. 113321 + pol. 13331 59,598+53,53 = 113,128 [A]</t>
  </si>
  <si>
    <t>pol. 12373 - pol.17130 284,924-113,128 = 171,796 [A]</t>
  </si>
  <si>
    <t>zásyp zasakovací rýhy z kameniva drcenného fr. 16/32</t>
  </si>
  <si>
    <t>18*1,0*1,5 = 27,000 [A]</t>
  </si>
  <si>
    <t>ploca ACO * * koeficient rozšíření pro AZ, viz situce a char. řezy 496,6*1,4 = 695,240 [A]</t>
  </si>
  <si>
    <t>viz situace 237,3 = 237,300 [A]</t>
  </si>
  <si>
    <t>pol. 18222 237,3 = 237,300 [A]</t>
  </si>
  <si>
    <t>plocha výměny AZ (bez šířky drenáže) 496,6 = 496,600 [A]_x000d_
délka krajnice bez drenáže * šiřka 1,06 m (dno+výška výměny AZ) 81,2*1,06 = 86,072 [B]_x000d_
Celkové množství = 582,672</t>
  </si>
  <si>
    <t>plocha zpevnění (pol..č. 574A34+ pol. 58221) * koeficient rozšíření vrstvy (viz vzorový řez)*průměrná tl. vrstvy (viz charakteristické rezy) (496,6+11)*1,2151*0,150 = 92,518 [A]_x000d_
horní podkladní vrstva ŠD v konstrukci ostrůvku 11*0,15 = 1,650 [B]_x000d_
Celkové množství = 94,168</t>
  </si>
  <si>
    <t>tl. 110 mm - plocha ostrůvku pol. č. 58221+plocha obrub ostrůvku 11+6,28 = 17,280 [B]</t>
  </si>
  <si>
    <t>tl. 170 mm plocha ACO (pol. č. 574A34) * koeficient rozšíření vrstvy (viz vzorový řez) (496,6+11)*1,086 = 551,254 [A]</t>
  </si>
  <si>
    <t>krajnice 0,5m 130,8*0,09 = 11,772 [A]_x000d_
dosypávky krajnice bez drenáže 81,2*0,03 = 2,436 [B]_x000d_
dosypávky krajnice s drenáží 32,9*0,06 = 1,974 [C]_x000d_
Celkové množství = 16,182</t>
  </si>
  <si>
    <t>pol. č. 574A34+574C56 496,6+507,53 = 1004,130 [A]</t>
  </si>
  <si>
    <t>plocha ACO, viz situace 496,6 = 496,600 [A]</t>
  </si>
  <si>
    <t>plocha ACO (pol. č. 574A34) * koeficient rozšíření vrstvy (viz vzorový řez) 496,6*1,022 = 507,525 [A]</t>
  </si>
  <si>
    <t>plocha ACO (pol. č. 574A34) * koeficient rozšíření vrstvy (viz vzorový řez) 496,60*1,046 = 519,444 [A]</t>
  </si>
  <si>
    <t>viz situace 11 = 11,000 [A]</t>
  </si>
  <si>
    <t>viz stuace DZ 2 = 2,000 [A]</t>
  </si>
  <si>
    <t>viz situace a vzorový řez 21,9 = 21,900 [A]</t>
  </si>
  <si>
    <t>okolo obrub 21,9 = 21,900 [A]</t>
  </si>
  <si>
    <t>okolo obrub + prac. spára</t>
  </si>
  <si>
    <t>pol. 919111 21,9 = 21,900 [A]</t>
  </si>
  <si>
    <t>SO 104</t>
  </si>
  <si>
    <t>Silnice III/15259</t>
  </si>
  <si>
    <t>pol. č. 12273 34,8*2,0 = 69,600 [A]_x000d_
pol. č. 12373 228,576*2,0 = 457,152 [B]_x000d_
Celkové množství = 526,752</t>
  </si>
  <si>
    <t>viz situace zaměření a diagnostika 0,2*326,9*1,1 = 71,918 [A]</t>
  </si>
  <si>
    <t>viz situace zaměření a diagnostika 326,9*1,04*0,190 = 64,595 [A]</t>
  </si>
  <si>
    <t>viz situace zaměření a diagnostika 326,9*0,06 = 19,614 [A]</t>
  </si>
  <si>
    <t>odkop zeminy na pláň včetně příkopů (bez odhumusování) 34,8 = 34,800 [A]_x000d_
Celkové množství = 34,800</t>
  </si>
  <si>
    <t>plocha výměny AZ (bez šířky drenáže) 393,2*0,5 = 196,600 [A]_x000d_
délka krajnice bez drenáže * šiřka 1,06 m (dno+výška výměny AZ) (52,4+61,8)*0,56*0,5 = 31,976 [B]_x000d_
Celkové množství = 228,576</t>
  </si>
  <si>
    <t>ohumusování ve svahu 205,2*0,15 = 30,780 [A]</t>
  </si>
  <si>
    <t>pol. č. 12273 34,800 = 34,800 [A]_x000d_
pol. č. 12373 228,576 = 228,576 [B]_x000d_
Celkové množství = 263,376</t>
  </si>
  <si>
    <t>pol. 113321 + pol. 13331 64,595+71,918 = 136,513 [A]</t>
  </si>
  <si>
    <t>pol. 12373 - pol. 17130 228,576-136,513 = 92,063 [A]</t>
  </si>
  <si>
    <t>plocha ACO * koeficient rozšíření pro AZ, viz situace a char. řezy 393,2*1,4 = 550,480 [A]</t>
  </si>
  <si>
    <t>viz situace 205,2 = 205,200 [A]</t>
  </si>
  <si>
    <t>pol. 18222 205,2 = 205,200 [A]</t>
  </si>
  <si>
    <t>plocha výměny AZ (bez šířky drenáže) 393,2 = 393,200 [A]_x000d_
délka krajnice bez drenáže * šiřka 1,06 m (dno+výška výměny AZ) 114,2*1,06 = 121,052 [B]_x000d_
Celkové množství = 514,252</t>
  </si>
  <si>
    <t>plocha zpevnění (pol..č. 574A34+ pol. 58221) * koeficient rozšíření vrstvy (viz vzorový řez)*průměrná tl. vrstvy (viz charakteristické rezy) (393,20+3,7)*1,133*0,151 = 67,903 [A]_x000d_
horní podkladní vrstva ŠD v konstrukci ostrůvku 3,7*0,15 = 0,555 [B]_x000d_
Celkové množství = 68,458</t>
  </si>
  <si>
    <t>tl. 110 mm - plocha ostrůvku pol. č. 58221+plocha obrub ostrůvku 3,7+3,76 = 7,460 [B]</t>
  </si>
  <si>
    <t>tl. 170 mm - zpevněná plocha pol. č. 574A34 *koeficient rozšíření vrstvy (viz vzorový řez) 393,2*1,086 = 427,015 [A]</t>
  </si>
  <si>
    <t>krajnice 0,5m 106,7*0,09 = 9,603 [A]_x000d_
dosypávky krajnice bez drenáže 106,7*0,03 = 3,201 [B]_x000d_
Celkové množství = 12,804</t>
  </si>
  <si>
    <t>pol. č. 574A34+574C56 393,2+401,85 = 795,050 [A]</t>
  </si>
  <si>
    <t>viz situace 393,20 = 393,200 [A]</t>
  </si>
  <si>
    <t>plocha ACO (pol. č. 574A34) * koeficient rozšíření vrstvy (viz vzorový řez) 393,2*1,022 = 401,850 [A]</t>
  </si>
  <si>
    <t>plocha ACO (pol. č. 574A34) * koeficient rozšíření vrstvy (viz vzorový řez) 393,2*1,046 = 411,287 [A]</t>
  </si>
  <si>
    <t>viz situace 3,7 = 3,700 [A]</t>
  </si>
  <si>
    <t>viz situace a podélný profil 16,5+15,6 = 32,100 [A]</t>
  </si>
  <si>
    <t>viz stuace zaměření 16,7+15,6 = 32,300 [A]</t>
  </si>
  <si>
    <t>viz situace DZ 2 = 2,000 [A]</t>
  </si>
  <si>
    <t>viz situace zaměření 2 = 2,000 [A]</t>
  </si>
  <si>
    <t>viz situace 13,5 = 13,500 [A]</t>
  </si>
  <si>
    <t>okolo obrub 13,5 = 13,500 [A]</t>
  </si>
  <si>
    <t>pol. 919111 13,5 = 13,500 [A]</t>
  </si>
  <si>
    <t>SO 140</t>
  </si>
  <si>
    <t>Sjezdy</t>
  </si>
  <si>
    <t>pol. č. 12273 51,92*2,0 = 103,840 [A]_x000d_
pol. č. 13273 48,60*2,0 = 97,200 [B]_x000d_
Celkové množství = 201,040</t>
  </si>
  <si>
    <t xml:space="preserve">pol. č. 11318 3,06*2,3 = 7,038 [A]_x000d_
pol. č. 11335 0,420*2,3 = 0,966 [B]_x000d_
pol. č.  966345 (5,2+3,8)*0,2*2,3 = 4,140 [C]_x000d_
Celkové množství = 12,144</t>
  </si>
  <si>
    <t>11318</t>
  </si>
  <si>
    <t>ODSTRANĚNÍ KRYTU ZPEVNĚNÝCH PLOCH Z DLAŽDIC</t>
  </si>
  <si>
    <t>vybourání betonové dlažby, suť 2,3 t/m3, s naložením a odvozem na skládku
odvozové vzdálenosti v režii zhotovitele</t>
  </si>
  <si>
    <t>(12,2+3,1)*0,2 = 3,060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</si>
  <si>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</si>
  <si>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vybourání nestmelených vrstev vozovky s naložením a přesunem materiálu v rámci stavby do aktivní zóny SO101</t>
  </si>
  <si>
    <t>viz situace zaměření 38,2*0,3+306,6*0,3 = 103,440 [A]</t>
  </si>
  <si>
    <t>vybourání vrstev vozovky s naložením a přesunem materiálu v rámci stavby do aktivní zóny SO101</t>
  </si>
  <si>
    <t>viz situace zaměření a diagnostika 38,2*0,05 = 1,910 [A]</t>
  </si>
  <si>
    <t>11335</t>
  </si>
  <si>
    <t>ODSTRANĚNÍ PODKLADU ZPEVNĚNÝCH PLOCH Z BETONU</t>
  </si>
  <si>
    <t>odstranění betonových ploch, objemová hmotnost 2,3 t/m3
odvozové vzdálenosti v režii zhotovitele</t>
  </si>
  <si>
    <t>viz zamereni 2,1*0,2 = 0,420 [A]</t>
  </si>
  <si>
    <t>nezpevněná cesta 62,8*0,4 = 25,120 [A]_x000d_
zbývající odkop po pláň 26,8 = 26,800 [B]_x000d_
Celkové množství = 51,920</t>
  </si>
  <si>
    <t>výkopy pro propustky 1,0*1,8*26 = 46,800 [A]</t>
  </si>
  <si>
    <t>pol. č. 12273 51,92 = 51,920 [A]_x000d_
pol. č. 13273 46,8 = 46,800 [B]_x000d_
Celkové množství = 98,720</t>
  </si>
  <si>
    <t>obsyp prospusků celkové dl. 26 m 0,4*26 = 10,400 [A]</t>
  </si>
  <si>
    <t>pol. 56334 397,79 = 397,790 [A]</t>
  </si>
  <si>
    <t>podkladní beton propustků 26*1,8*0,1 = 4,680 [A]</t>
  </si>
  <si>
    <t>pod propustek 26*0,16 = 4,160 [A]_x000d_
pod kamennou dlažbu 27,5*1,12*0,1 = 3,080 [B]_x000d_
Celkové množství = 7,240</t>
  </si>
  <si>
    <t>celkem 6ks sítí 6*32,39/1000 = 0,194 [A]</t>
  </si>
  <si>
    <t>viz výkresy propustků 27,5*1,12*0,2 = 6,160 [A]</t>
  </si>
  <si>
    <t>betonové prahy pod trouby 0,6*0,5*1,2*6 = 2,160 [A]_x000d_
betonové prahy v příkopu 0,3*2,55*0,6*6 = 2,754 [B]_x000d_
Celkové množství = 4,914</t>
  </si>
  <si>
    <t>56334</t>
  </si>
  <si>
    <t>VOZOVKOVÉ VRSTVY ZE ŠTĚRKODRTI TL. DO 200MM</t>
  </si>
  <si>
    <t>(272,4+24,0+24,4)*1,24 = 397,792 [A]</t>
  </si>
  <si>
    <t>56364</t>
  </si>
  <si>
    <t>VOZOVKOVÉ VRSTVY Z RECYKLOVANÉHO MATERIÁLU TL DO 200MM</t>
  </si>
  <si>
    <t>vrstva z R-materiálu tl. 20cm</t>
  </si>
  <si>
    <t>viz situace 272,4 = 272,400 [A]</t>
  </si>
  <si>
    <t>899524</t>
  </si>
  <si>
    <t>OBETONOVÁNÍ POTRUBÍ Z PROSTÉHO BETONU DO C25/30</t>
  </si>
  <si>
    <t>obetonování propustků, celková dl. 26 m 1,5*26 = 39,000 [A]</t>
  </si>
  <si>
    <t>viz situace DZ 16 = 16,000 [A]</t>
  </si>
  <si>
    <t>propustek 1 9,1 = 9,100 [A]_x000d_
propustek 2 7,4 = 7,400 [B]_x000d_
propustek 3 9,5 = 9,500 [C]_x000d_
Celkové množství = 26,000</t>
  </si>
  <si>
    <t>spára betonové krajnice a vozovky II/152 5,94+3,13+7,8+4,06+6+3,13 = 30,060 [A]</t>
  </si>
  <si>
    <t>pol. 919111 30,06 = 30,060 [A]</t>
  </si>
  <si>
    <t>935811</t>
  </si>
  <si>
    <t>ŽLABY A RIGOLY DLÁŽDĚNÉ Z KOSTEK DROBNÝCH DO ŠTĚRKOPÍSKU TL 100MM</t>
  </si>
  <si>
    <t>rigol z kostek drobných do lože z ŠD fr. 4/8 tl. 4cm</t>
  </si>
  <si>
    <t>viz situace 3,50+4,77+1,79+2,14+4,60+0,84+0,96+1,85+3,54 = 23,990 [A]</t>
  </si>
  <si>
    <t>Položka zahrnuje:
- dodání a uložení předepsaného dlažebního materiálu v požadované kvalitě do předepsaného tvaru a v předepsané šířce
- dodání a rozprostření lože z předepsaného materiálu v předepsané tloušťce a šířce
- úpravu napojení a ukončení
- vnitrostaveništní i mimostaveništní dopravu
Položka nezahrnuje:
- x
Způsob měření:
- měří se vydlážděná plocha</t>
  </si>
  <si>
    <t>966345</t>
  </si>
  <si>
    <t>BOURÁNÍ PROPUSTŮ Z TRUB DN DO 300MM</t>
  </si>
  <si>
    <t>vybourání propustků DN 300 vč. podkladních vrstev a obetonování, objem cca 0,2m3/m, hmotnost suti 2,3 t/m3</t>
  </si>
  <si>
    <t>viz sit. zaměření 5,2+3,8 = 9,000 [A]</t>
  </si>
  <si>
    <t>Položka zahrnuje:
- odstranění trub včetně případného obetonování a lože
- veškeré pomocné konstrukce (lešení a pod.)
- veškerou manipulaci s vybouranou sutí a hmotami včetně uložení na skládku 
- veškeré další práce plynoucí z technologického předpisu a z platných předpisů
- nezahrnuje bourání čel, vtokových a výtokových jímek, odstranění zábradlí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</si>
  <si>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180</t>
  </si>
  <si>
    <t>Přechodné dopravní značení</t>
  </si>
  <si>
    <t>02720</t>
  </si>
  <si>
    <t>POMOC PRÁCE ZŘÍZ NEBO ZAJIŠŤ REGULACI A OCHRANU DOPRAVY</t>
  </si>
  <si>
    <t>Přechodná úprava dopravního značení a objízdných tras, včetně údržby a úprav
během stavebních prací v souladu s TP66 - II.vydání "Zásady pro označování
pracovních míst na PK" a s platnými předpisy pro navrhování DZ na PK, vč.
vyhlášky č. 294/2015 Sb.
Stávající svislé dopravní značky se pro potřeby PDZ zachovají a dle potřeby
zakryjí, upraví nebo doplní. Přechodné SDZ (značky, směrovací desky, závory,
semaforová souprava, světla) se umístí na nosičích a podkladních deskách včetně
nutných přesunů dle jednotlivých fází (etap) výstavby, dodávky, montáže,
demontáže, nájmu.
Zahrnuje provizorní dopravní značení po celou dobu stavby._x000d_
_x000d_
Zahrnuje kompletní provizorní dopravní značení na celý předmět zakázky.</t>
  </si>
  <si>
    <t>Položka zahrnuje:
- veškeré náklady spojené s objednatelem požadovanými zařízeními
Položka nezahrnuje:
- x</t>
  </si>
  <si>
    <t>SO 190</t>
  </si>
  <si>
    <t>Trvalé DZ</t>
  </si>
  <si>
    <t>57280A</t>
  </si>
  <si>
    <t>PROTISMYKOVÁ ÚPRAVA POVRCHU VOZOVKY ZA STUDENA</t>
  </si>
  <si>
    <t>úprava v oblouku VB12 560,73 = 560,730 [A]</t>
  </si>
  <si>
    <t>Položka zahrnuje:
- termosetové pojivo
- zdrsňující materiál (kamenivo)
- provedení dle předepsaného technologického předpisu
- zřízení vrstvy bez rozlišení šířky, pokládání vrstvy po etapách
Položka nezahrnuje:
- x</t>
  </si>
  <si>
    <t>914121</t>
  </si>
  <si>
    <t>DOPRAVNÍ ZNAČKY ZÁKLADNÍ VELIKOSTI OCELOVÉ TŘ RA1- DODÁVKA A MONTÁŽ</t>
  </si>
  <si>
    <t>A1a: 2ks
A1b: 2ks
A2b: 4ks
A22: 1ks
A29: 6ks
A31a: 6ks
A31b: 6ks
A31c: 6ks
A5b: 1ks
B20a: 2ks
E1: 4ks
E13: 2ks
E2b: 1ks
IS12a: 1ks
IS12b: 1ks
IS16d: 1ks
IS1a: 2ks
IS1cl: 3ks
IS3a: 1ks
IS3b: 4ks
IS3cl: 2ks
IS3cp: 4ks
IS3dl: 1ks
IS3dp: 1ks
P1: 4ks
P4: 3ks
Z3ml: 12ks</t>
  </si>
  <si>
    <t>A1a: 2ks 2 = 2,000 [A]_x000d_
A1b: 2ks 2 = 2,000 [B]_x000d_
A2b: 4ks 4 = 4,000 [C]_x000d_
A22: 1ks 1 = 1,000 [D]_x000d_
A29: 6ks 6 = 6,000 [E]_x000d_
A31a: 6ks 6 = 6,000 [F]_x000d_
A31b: 6ks 6 = 6,000 [G]_x000d_
A31c: 6ks 6 = 6,000 [H]_x000d_
A5b: 1ks 1 = 1,000 [I]_x000d_
B20a: 2ks 2 = 2,000 [J]_x000d_
E1: 4ks 4 = 4,000 [K]_x000d_
E13: 2ks 2 = 2,000 [L]_x000d_
E2b: 1ks 1 = 1,000 [M]_x000d_
IS12a: 1ks 1 = 1,000 [N]_x000d_
IS12b: 1ks 1 = 1,000 [O]_x000d_
IS16d: 1ks 1 = 1,000 [P]_x000d_
IS1a: 2ks 2 = 2,000 [Q]_x000d_
IS1cl: 3ks 3 = 3,000 [R]_x000d_
IS3a: 1ks 1 = 1,000 [S]_x000d_
IS3b: 4ks 4 = 4,000 [T]_x000d_
IS3cl: 2ks 2 = 2,000 [U]_x000d_
IS3cp: 4ks 4 = 4,000 [V]_x000d_
IS3dl: 1ks 1 = 1,000 [W]_x000d_
IS3dp: 1ks 1 = 1,000 [X]_x000d_
P1: 4ks 4 = 4,000 [Y]_x000d_
P4: 3ks 3 = 3,000 [Z]_x000d_
Z3ml: 12ks 12 = 12,000 [AA]_x000d_
Celkové množství = 83,000</t>
  </si>
  <si>
    <t>Položka zahrnuje:
- dodávku a montáž značek v požadovaném provedení
Položka nezahrnuje:
- x</t>
  </si>
  <si>
    <t>914122</t>
  </si>
  <si>
    <t>DOPRAVNÍ ZNAČKY ZÁKLADNÍ VELIKOSTI OCELOVÉ TŘ RA1 - MONTÁŽ S PŘEMÍSTĚNÍM</t>
  </si>
  <si>
    <t>zpětná montáž původních značek</t>
  </si>
  <si>
    <t>IS19dl: 2ks 2 = 2,000 [A]_x000d_
IS20: 1ks 1 = 1,000 [B]_x000d_
IS21b: 2ks 2 = 2,000 [C]_x000d_
IS21c: 1ks 1 = 1,000 [D]_x000d_
Celkové množství = 6,000</t>
  </si>
  <si>
    <t>Položka zahrnuje:
- dopravu demontované značky z dočasné skládky
- osazení a montáž značky na místě určeném projektem
- nutnou opravu poškozených částí
Položka nezahrnuje:
- dodávku značky</t>
  </si>
  <si>
    <t>914123</t>
  </si>
  <si>
    <t>DOPRAVNÍ ZNAČKY ZÁKLADNÍ VELIKOSTI OCELOVÉ TŘ RA1 - DEMONTÁŽ</t>
  </si>
  <si>
    <t>demontáž stávajících značek, z toho 67 bude použito zpět, 12ks bude zlikvidováno
vč. odvozu a likvidace dále nepoužívaných značek</t>
  </si>
  <si>
    <t>značky pro zpětné použití 6 = 6,000 [A]_x000d_
značky k likvidaci 65 = 65,000 [B]_x000d_
Celkové množství = 71,000</t>
  </si>
  <si>
    <t>Položka zahrnuje:
- odstranění, demontáž a odklizení materiálu s odvozem na předepsané místo
Položka nezahrnuje:
- x</t>
  </si>
  <si>
    <t>914921</t>
  </si>
  <si>
    <t>SLOUPKY A STOJKY DOPRAVNÍCH ZNAČEK Z OCEL TRUBEK DO PATKY - DODÁVKA A MONTÁŽ</t>
  </si>
  <si>
    <t>viz situace DZ 54 = 54,000 [A]</t>
  </si>
  <si>
    <t>Položka zahrnuje:
- sloupky
- upevňovací zařízení
- osazení (betonová patka, zemní práce)
Položka nezahrnuje:
- x</t>
  </si>
  <si>
    <t>914923</t>
  </si>
  <si>
    <t>SLOUPKY A STOJKY DZ Z OCEL TRUBEK DO PATKY DEMONTÁŽ</t>
  </si>
  <si>
    <t>demontáž stávajících sloupků vč. odvozu a likvidace</t>
  </si>
  <si>
    <t>sloupky určené k likvidaci 40 = 40,000 [A]</t>
  </si>
  <si>
    <t>V2b (3/1,5) š. 125mm 1429,6*0,125*2/3 = 119,133 [A]_x000d_
V2b (1,5/1,5) š. 250mm 143,9*0,25*0,5 = 17,988 [B]_x000d_
V13 šrafy 21,5 = 21,500 [C]_x000d_
V18 optická brzda 41,1 = 41,100 [D]_x000d_
V1a š. 125mm 1888,3*0,125 = 236,038 [E]_x000d_
V4 š. 125mm 6813,3*0,125 = 851,663 [F]_x000d_
Celkové množství = 1287,422</t>
  </si>
  <si>
    <t>915211</t>
  </si>
  <si>
    <t>VODOROVNÉ DOPRAVNÍ ZNAČENÍ PLASTEM HLADKÉ - DODÁVKA A POKLÁDKA</t>
  </si>
  <si>
    <t>V2b (3/1,5) š. 125mm 1429,6*0,125*2/3 = 119,133 [A]_x000d_
V2b (1,5/1,5) š. 250mm 143,9*0,25*0,5 = 17,988 [B]_x000d_
V18 optická brzda 41,1 = 41,100 [C]_x000d_
V1a š. 125mm 1888,3*0,125 = 236,038 [D]_x000d_
Celkové množství = 414,259</t>
  </si>
  <si>
    <t>V4 š. 125mm 6813,3*0,125 = 851,663 [F]</t>
  </si>
  <si>
    <t>SO 431</t>
  </si>
  <si>
    <t>Přeložka nadzemního vedení NN - přípojka</t>
  </si>
  <si>
    <t>21-M</t>
  </si>
  <si>
    <t>Elektromontáže</t>
  </si>
  <si>
    <t>210040001</t>
  </si>
  <si>
    <t>Montáž sloupů nn betonových jednoduchých do 12 m</t>
  </si>
  <si>
    <t>210040001v</t>
  </si>
  <si>
    <t>Pracovní výkon montážní plošiny, včetně dopravy na místo</t>
  </si>
  <si>
    <t>HOD</t>
  </si>
  <si>
    <t>210040093</t>
  </si>
  <si>
    <t>Montáž konzol nn sloupových jednoduchých</t>
  </si>
  <si>
    <t>218040021v</t>
  </si>
  <si>
    <t>Demontáž sloupů nn dřevěných jednoduchých s betonovou patkou, včetně rozřezání a naložení na dopravní prostředek</t>
  </si>
  <si>
    <t>218040093</t>
  </si>
  <si>
    <t>Demontáž konzol nn sloupových jednoduchých</t>
  </si>
  <si>
    <t>218260003</t>
  </si>
  <si>
    <t>Demontáž Al kabelů závěsných (AEN, AYKYZ) do 1 kV žíly 4x16 mm2 - shození s povolením a snesením nosného lana</t>
  </si>
  <si>
    <t>218260010</t>
  </si>
  <si>
    <t>Demontáž Al kabelů závěsných (AES) do 1 kV žíly 4x16 mm2 - shození s povolením a snesením samonosného kabelu</t>
  </si>
  <si>
    <t>34112403</t>
  </si>
  <si>
    <t>kabel silový samonosný jádro Al izolace PE 0,6/1kV (1-AES) 4x16mm2</t>
  </si>
  <si>
    <t>34112403v</t>
  </si>
  <si>
    <t>Spojka tahová 1-AES 4x16mm2</t>
  </si>
  <si>
    <t>34113269</t>
  </si>
  <si>
    <t>kabel silový závěsný s nosným lankem jádro Al izolace PVC plášť PVC 0,6/1kV (1-AYKYz) 4x16mm2</t>
  </si>
  <si>
    <t>34113269v</t>
  </si>
  <si>
    <t>Spojka tahová 1-AYKYz 4x16mm2</t>
  </si>
  <si>
    <t>358V0000056</t>
  </si>
  <si>
    <t>Drobný montážní materiál</t>
  </si>
  <si>
    <t>460641112</t>
  </si>
  <si>
    <t>Základové konstrukce při elektromontážích z monolitického betonu tř. C 12/15</t>
  </si>
  <si>
    <t>(1.088*2)*1.2 = 2,611 [A]</t>
  </si>
  <si>
    <t>460641411</t>
  </si>
  <si>
    <t>Zřízení bednění základových konstrukcí při elektromontážích</t>
  </si>
  <si>
    <t>59261771</t>
  </si>
  <si>
    <t>stožár energetický betonový předpjatý 9/6 kN</t>
  </si>
  <si>
    <t>59261876v</t>
  </si>
  <si>
    <t>stožár energetický betonový předpjatý 10,5/6kN</t>
  </si>
  <si>
    <t>741123351</t>
  </si>
  <si>
    <t>Montáž kabel Al plný nebo laněný kulatý samonosný žíla 4x16 mm2 uložený pevně (např. AES)</t>
  </si>
  <si>
    <t>741123401</t>
  </si>
  <si>
    <t>Nahození kabel Al závěsný žíla 4x16 mm2 s napnutím lana (např. AYKYz)</t>
  </si>
  <si>
    <t>HZS3132</t>
  </si>
  <si>
    <t>Hodinová zúčtovací sazba elektromontér odborný</t>
  </si>
  <si>
    <t>V037</t>
  </si>
  <si>
    <t>Objímka ES 860-29</t>
  </si>
  <si>
    <t>Objímka ES 860-07</t>
  </si>
  <si>
    <t>Objímka ES 860-28</t>
  </si>
  <si>
    <t>Objímka ES 860-06</t>
  </si>
  <si>
    <t>V038</t>
  </si>
  <si>
    <t>Končení nosného lana AYKYz</t>
  </si>
  <si>
    <t>V039</t>
  </si>
  <si>
    <t>Svorka kotevní 4x16</t>
  </si>
  <si>
    <t>v53</t>
  </si>
  <si>
    <t>Manipulace vedení, dozor správce sítě</t>
  </si>
  <si>
    <t>1. Vcenách jsou zahrnuty i náklady na:
a) pochůzky projektovanou tratí,
b) vyznačení budoucí trasy,
c) rozmístění, očíslování a označení opěrných bodů,
d) označení překážek a míst pro kabelové prostupy a podchodové štoly.</t>
  </si>
  <si>
    <t>46-M</t>
  </si>
  <si>
    <t>Zemní práce při extr.mont.pracích</t>
  </si>
  <si>
    <t>460131113</t>
  </si>
  <si>
    <t>Hloubení nezapažených jam při elektromontážích ručně v hornině tř I skupiny 3</t>
  </si>
  <si>
    <t>460391123</t>
  </si>
  <si>
    <t>Zásyp jam při elektromontážích ručně se zhutněním z hornin třídy I skupiny 3</t>
  </si>
  <si>
    <t>468051121</t>
  </si>
  <si>
    <t>Bourání základu betonového při elektromontážích</t>
  </si>
  <si>
    <t>V20</t>
  </si>
  <si>
    <t>Manipulace s pevnou zábranou pro trasu výkopu -běžný metr</t>
  </si>
  <si>
    <t>741</t>
  </si>
  <si>
    <t>Elektroinstalace - silnoproud</t>
  </si>
  <si>
    <t>210280002</t>
  </si>
  <si>
    <t>Zkoušky a prohlídky el rozvodů a zařízení celková prohlídka pro objem montážních prací přes 100 do 500 tis Kč</t>
  </si>
  <si>
    <t>997</t>
  </si>
  <si>
    <t>Přesun sutě</t>
  </si>
  <si>
    <t>469972212</t>
  </si>
  <si>
    <t>Odvoz vybouraných hmot při elektromontážích do 1 km</t>
  </si>
  <si>
    <t>Odvoz suti nebo vybouraných hmot bez naložení, se složením a hrubým urovnáním vybouraných hmot do 1 km</t>
  </si>
  <si>
    <t>469972222</t>
  </si>
  <si>
    <t>Příplatek k odvozu vybouraných hmot při elektromontážích za každý další 1 km</t>
  </si>
  <si>
    <t>Odvoz suti nebo vybouraných hmot bez naložení, se složením a hrubým urovnáním vybouraných hmot Příplatek k ceně za každý další i započatý 1 km</t>
  </si>
  <si>
    <t>997221861</t>
  </si>
  <si>
    <t>Poplatek za uložení stavebního odpadu na recyklační skládce (skládkovné) z prostého betonu pod kódem 17 01 01</t>
  </si>
  <si>
    <t>(0.2)*2 = 0,400 [A]</t>
  </si>
  <si>
    <t>1. Ceny uvedené vsouboru cen je doporučeno upravit podle aktuálních cen místně příslušné skládky odpadů.
2. Uložení odpadů neuvedených vsouboru cen se oceňuje individuálně.</t>
  </si>
  <si>
    <t>997221873</t>
  </si>
  <si>
    <t>Poplatek za uložení stavebního odpadu na recyklační skládce (skládkovné) zeminy a kamení zatříděného do Katalogu odpadů pod kódem 17 05 04</t>
  </si>
  <si>
    <t>(4.096-1.536)*1.7 = 4,352 [A]</t>
  </si>
  <si>
    <t>997221875v</t>
  </si>
  <si>
    <t>Poplatek za uložení materiálu na skládku obsahující nebezpečné látky (17 02 04 N) - impregnovaný sloup</t>
  </si>
  <si>
    <t>0.11 = 0,110 [A]</t>
  </si>
  <si>
    <t>SO 801</t>
  </si>
  <si>
    <t>Náhradní výsadba</t>
  </si>
  <si>
    <t>000</t>
  </si>
  <si>
    <t>Sadové úpravy</t>
  </si>
  <si>
    <t>18461</t>
  </si>
  <si>
    <t>MULČOVÁNÍ</t>
  </si>
  <si>
    <t>Výsadby budou mulčovány štěpkou cca 1 m2 / strom, vrstva štěpky bude 100 mm.
Výsadby budou mít zřízenu výsadbovou mísu ze substrátu (nikoliv z mulčovacího materiálu)!</t>
  </si>
  <si>
    <t>1m2 / strom, viz situace 27 = 27,000 [A]</t>
  </si>
  <si>
    <t>Položka zahrnuje.
- dodání a rozprostření mulčovací kůry nebo štěpky v předepsané tloušťce nebo mulčovací textilie bez ohledu na sklon terénu, stabilizaci mulče proti erozi, přísady proti vznícení mulče
- naložení a odvoz odpadu
Položka nezahrnuje:
- x</t>
  </si>
  <si>
    <t>18472</t>
  </si>
  <si>
    <t>OŠETŘENÍ DŘEVIN SOLITERNÍCH</t>
  </si>
  <si>
    <t>Položka zahrnuje: - odplevelení s nakypřením, vypletí, řezem, hnojením - odstranění poškozených částí dřevin s případným složením odpadu na hromady, naložením na dopravní prostředek, odvozem a složením
27ks x 6 opak/rok x 5let = 750 opak</t>
  </si>
  <si>
    <t>6 opakování za rok po dobu 5let na 27 stromech 6*5*27 = 810,000 [A]</t>
  </si>
  <si>
    <t>R184B12</t>
  </si>
  <si>
    <t>VYSAZOVÁNÍ STROMŮ LISTNATÝCH S BALEM, NASAZENÍ KORUNY MIN. 170 CM</t>
  </si>
  <si>
    <t xml:space="preserve">Prunus Avium vk, nasazení koruny min. 170 cm, PK
- hloubení jamek (min. rozměry pro stromy 60/60/40cm) s event. výměnou půdy, 
- hnojení anorganickým hnojivem 10ks tab./ strom 
- hydroabsorbent 250g/strom 
- kůly 3ks, d60mm, chráničky ke stromům z pletiva po obvodu kotvení a ochrana stromů nátěrem  
Výsadby budou mít zřízenu výsadbovou mísu ze substrátu (nikoliv z mulčovacího materiálu)!
- položka zahrnuje veškerý materiál, výrobky a polotovary, včetně mimostaveništní a vnitrostaveništní dopravy (rovněž přesuny), včetně naložení a složení, případně s uložením
Položka neobsahuje:
- zálivku při výsadbě (součástí pol. 18600)
- mulčování (součástí pol. 18461)</t>
  </si>
  <si>
    <t>viz situace 27 = 27,000 [A]</t>
  </si>
  <si>
    <t>18600</t>
  </si>
  <si>
    <t>ZALÉVÁNÍ VODOU</t>
  </si>
  <si>
    <t>zalití sazenic stromů v následné péči 5 let, 2x za rok</t>
  </si>
  <si>
    <t>při výsadbě, 80 litrů 27*0,08 = 2,160 [A]_x000d_
následná péče 5 let, celkem 38 zálivek (10-5/rok), 70 litlrů 27*38*0,07 = 71,820 [B]</t>
  </si>
  <si>
    <t>Položka zahrnuje
- veškerý materiál, výrobky a polotovary, včetně mimostaveništní a vnitrostaveništní dopravy (rovněž přesuny), včetně naložení a složení, případně s uložením
Položka nezahrnuje:
- x</t>
  </si>
  <si>
    <t>SO 811</t>
  </si>
  <si>
    <t>Odhumusování</t>
  </si>
  <si>
    <t>pol. č. 12273 1150,42*2,0 = 2300,840 [A]</t>
  </si>
  <si>
    <t>12110</t>
  </si>
  <si>
    <t>SEJMUTÍ ORNICE NEBO LESNÍ PŮDY</t>
  </si>
  <si>
    <t>Sejmutá ornice bude využita na ohumusování v rámci stavby:
Sejmuto 1430,635 m3 - potřeby stavby 1843,260 m3 =&gt; nákup chybejicích 412,62 m3 ornice viz pol. 18222A v SO 101</t>
  </si>
  <si>
    <t>v tl. 25cm 1919,4*0,25 = 479,850 [A]_x000d_
v tl. 30cm 2746,4*0,30 = 823,920 [B]_x000d_
v tl. 35cm 240,3*0,35 = 84,105 [C]_x000d_
v tl. 40cm 106,9*0,40 = 42,760 [D]_x000d_
Celkové množství = 1430,635</t>
  </si>
  <si>
    <t xml:space="preserve">Položka zahrnuje:
- sejmutí ornice bez ohledu na tloušťku vrstvy
-  její vodorovnou dopravu
Položka nezahrnuje:
- uložení na trvalou skládku</t>
  </si>
  <si>
    <t>odkopávky s naložením a odvozem na skládku, ruderální vrstva v tl. 10cm
odvozové vzdálenosti v režii zhotovitele</t>
  </si>
  <si>
    <t>odkopávky v tl. 10cm 11504,2*0,1 = 1150,420 [A]</t>
  </si>
  <si>
    <t>odkopávky 1150,42 = 1150,420 [A]_x000d_
ornice 1430,64 = 1430,640 [B]_x000d_
Celkové množství = 2581,060</t>
  </si>
  <si>
    <t>SO 830</t>
  </si>
  <si>
    <t>Technické a biologické rekultivace</t>
  </si>
  <si>
    <t>pol. č. 122736 27,39*2,0 = 54,780 [A]</t>
  </si>
  <si>
    <t>vybourání nestmelených vrstev vozovky s naložením a přesunem materiálu v rámci stavby do aktivní zóny (SO101 pol. 17180)</t>
  </si>
  <si>
    <t>viz situace zaměření a diagnostika 0,2*499,5*1,1 = 109,890 [A]</t>
  </si>
  <si>
    <t>penetrační makadam tl. 190 mm, viz situace a diagnostika 499,5*1,04*0,190 = 98,701 [A]</t>
  </si>
  <si>
    <t>frézování vozovky
vyfrézovaný materiál bude využit pro recyklaci za studena_x000d_
včetně přesunu materiálu v rámci stavby pro zpětné využití do vrstvy recyklace za studena</t>
  </si>
  <si>
    <t>viz situace a diagnostika 499,5*0,06 = 29,970 [A]</t>
  </si>
  <si>
    <t>odkop v tl. 0,45 m - kontrukce stáv. vozovky 591*0,45-(29,97+98,701+109,89) = 27,389 [A]</t>
  </si>
  <si>
    <t>ohumusování po komunikaci 591*0,15 = 88,650 [A]_x000d_
ohumosování v "oku" 642,5*0,15 = 96,375 [B]_x000d_
Celkové množství = 185,025</t>
  </si>
  <si>
    <t>17620</t>
  </si>
  <si>
    <t>VÝPLNĚ ZE ZEMIN BEZ ZHUT</t>
  </si>
  <si>
    <t>zasypání výkopu rekultivace ze zemin získaných na stavbě (SO102 pol.12273)</t>
  </si>
  <si>
    <t>zemina pod ornicí tl. 0,3 m 591*0,3 = 177,300 [A]_x000d_
zenina pod ornicí v "oku" mezi novou II/395 a stávající rekltivovanou vozovkou tl. 0,1 m 642,5*0,1 = 64,250 [B]_x000d_
Celkové množství = 241,550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</si>
  <si>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výplň jam a prohlubní v podloží
- úprava, očištění, ochrana a zhutnění podloží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</si>
  <si>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ohumusování v tl. 15cm, využití ornice získané v rámci SO 811</t>
  </si>
  <si>
    <t>plocha rekultivace + "oka" 591+642,5 = 1233,500 [A]</t>
  </si>
  <si>
    <t>pol. 18232 1233,5 = 1233,500 [A]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</si>
</sst>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6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styles" Target="styles.xml" /><Relationship Id="rId17" Type="http://schemas.openxmlformats.org/officeDocument/2006/relationships/theme" Target="theme/theme1.xml" /><Relationship Id="rId18" Type="http://schemas.openxmlformats.org/officeDocument/2006/relationships/calcChain" Target="calcChain.xml" /><Relationship Id="rId1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SUMIFS(I9:I24,A9:A24,"SD")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SUMIFS(I10:I24,A10:A24,"P")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/>
      <c r="E10" s="31" t="s">
        <v>31</v>
      </c>
      <c r="F10" s="32" t="s">
        <v>32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 ht="30">
      <c r="A11" s="29" t="s">
        <v>33</v>
      </c>
      <c r="B11" s="37"/>
      <c r="C11" s="38"/>
      <c r="D11" s="38"/>
      <c r="E11" s="31" t="s">
        <v>34</v>
      </c>
      <c r="F11" s="38"/>
      <c r="G11" s="38"/>
      <c r="H11" s="38"/>
      <c r="I11" s="38"/>
      <c r="J11" s="39"/>
    </row>
    <row r="12" ht="30">
      <c r="A12" s="29" t="s">
        <v>35</v>
      </c>
      <c r="B12" s="37"/>
      <c r="C12" s="38"/>
      <c r="D12" s="38"/>
      <c r="E12" s="31" t="s">
        <v>36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37</v>
      </c>
      <c r="D13" s="29" t="s">
        <v>38</v>
      </c>
      <c r="E13" s="31" t="s">
        <v>39</v>
      </c>
      <c r="F13" s="32" t="s">
        <v>32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 ht="30">
      <c r="A14" s="29" t="s">
        <v>33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30">
      <c r="A15" s="29" t="s">
        <v>35</v>
      </c>
      <c r="B15" s="37"/>
      <c r="C15" s="38"/>
      <c r="D15" s="38"/>
      <c r="E15" s="31" t="s">
        <v>36</v>
      </c>
      <c r="F15" s="38"/>
      <c r="G15" s="38"/>
      <c r="H15" s="38"/>
      <c r="I15" s="38"/>
      <c r="J15" s="39"/>
    </row>
    <row r="16">
      <c r="A16" s="29" t="s">
        <v>29</v>
      </c>
      <c r="B16" s="29">
        <v>3</v>
      </c>
      <c r="C16" s="30" t="s">
        <v>41</v>
      </c>
      <c r="D16" s="29" t="s">
        <v>38</v>
      </c>
      <c r="E16" s="31" t="s">
        <v>42</v>
      </c>
      <c r="F16" s="32" t="s">
        <v>32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 ht="30">
      <c r="A17" s="29" t="s">
        <v>33</v>
      </c>
      <c r="B17" s="37"/>
      <c r="C17" s="38"/>
      <c r="D17" s="38"/>
      <c r="E17" s="31" t="s">
        <v>43</v>
      </c>
      <c r="F17" s="38"/>
      <c r="G17" s="38"/>
      <c r="H17" s="38"/>
      <c r="I17" s="38"/>
      <c r="J17" s="39"/>
    </row>
    <row r="18" ht="30">
      <c r="A18" s="29" t="s">
        <v>35</v>
      </c>
      <c r="B18" s="37"/>
      <c r="C18" s="38"/>
      <c r="D18" s="38"/>
      <c r="E18" s="31" t="s">
        <v>36</v>
      </c>
      <c r="F18" s="38"/>
      <c r="G18" s="38"/>
      <c r="H18" s="38"/>
      <c r="I18" s="38"/>
      <c r="J18" s="39"/>
    </row>
    <row r="19">
      <c r="A19" s="29" t="s">
        <v>29</v>
      </c>
      <c r="B19" s="29">
        <v>4</v>
      </c>
      <c r="C19" s="30" t="s">
        <v>44</v>
      </c>
      <c r="D19" s="29" t="s">
        <v>38</v>
      </c>
      <c r="E19" s="31" t="s">
        <v>45</v>
      </c>
      <c r="F19" s="32" t="s">
        <v>32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33</v>
      </c>
      <c r="B20" s="37"/>
      <c r="C20" s="38"/>
      <c r="D20" s="38"/>
      <c r="E20" s="31" t="s">
        <v>46</v>
      </c>
      <c r="F20" s="38"/>
      <c r="G20" s="38"/>
      <c r="H20" s="38"/>
      <c r="I20" s="38"/>
      <c r="J20" s="39"/>
    </row>
    <row r="21" ht="75">
      <c r="A21" s="29" t="s">
        <v>35</v>
      </c>
      <c r="B21" s="37"/>
      <c r="C21" s="38"/>
      <c r="D21" s="38"/>
      <c r="E21" s="31" t="s">
        <v>47</v>
      </c>
      <c r="F21" s="38"/>
      <c r="G21" s="38"/>
      <c r="H21" s="38"/>
      <c r="I21" s="38"/>
      <c r="J21" s="39"/>
    </row>
    <row r="22">
      <c r="A22" s="29" t="s">
        <v>29</v>
      </c>
      <c r="B22" s="29">
        <v>5</v>
      </c>
      <c r="C22" s="30" t="s">
        <v>48</v>
      </c>
      <c r="D22" s="29" t="s">
        <v>38</v>
      </c>
      <c r="E22" s="31" t="s">
        <v>49</v>
      </c>
      <c r="F22" s="32" t="s">
        <v>32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31" t="s">
        <v>50</v>
      </c>
      <c r="F23" s="38"/>
      <c r="G23" s="38"/>
      <c r="H23" s="38"/>
      <c r="I23" s="38"/>
      <c r="J23" s="39"/>
    </row>
    <row r="24" ht="75">
      <c r="A24" s="29" t="s">
        <v>35</v>
      </c>
      <c r="B24" s="40"/>
      <c r="C24" s="41"/>
      <c r="D24" s="41"/>
      <c r="E24" s="31" t="s">
        <v>51</v>
      </c>
      <c r="F24" s="41"/>
      <c r="G24" s="41"/>
      <c r="H24" s="41"/>
      <c r="I24" s="41"/>
      <c r="J24" s="42"/>
    </row>
  </sheetData>
  <sheetProtection sheet="1" objects="1" scenarios="1" spinCount="100000" saltValue="rwEthEGZU+MzPX0XsFUzwEmdh0wTxxKqAiCGyy9pPYqVsES5hpEzzWbvsPMye9p+HrQwsBKahjjIvZ/xYZhUrw==" hashValue="rGITxAvWEHkG4O0aDNR6pvB9BxlnDVf+BDclX9Xrcs2VHF6k2HEq6vMYFiUAZt4BKMhssB0ieZzOpyJ4a6qnEA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52</v>
      </c>
      <c r="I3" s="16">
        <f>SUMIFS(I9:I48,A9:A48,"SD")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52</v>
      </c>
      <c r="D5" s="13"/>
      <c r="E5" s="14" t="s">
        <v>53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SUMIFS(I10:I48,A10:A48,"P")</f>
        <v>0</v>
      </c>
      <c r="J9" s="28"/>
    </row>
    <row r="10" ht="30">
      <c r="A10" s="29" t="s">
        <v>29</v>
      </c>
      <c r="B10" s="29">
        <v>1</v>
      </c>
      <c r="C10" s="30" t="s">
        <v>54</v>
      </c>
      <c r="D10" s="29" t="s">
        <v>55</v>
      </c>
      <c r="E10" s="31" t="s">
        <v>56</v>
      </c>
      <c r="F10" s="32" t="s">
        <v>32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33</v>
      </c>
      <c r="B11" s="37"/>
      <c r="C11" s="38"/>
      <c r="D11" s="38"/>
      <c r="E11" s="43" t="s">
        <v>38</v>
      </c>
      <c r="F11" s="38"/>
      <c r="G11" s="38"/>
      <c r="H11" s="38"/>
      <c r="I11" s="38"/>
      <c r="J11" s="39"/>
    </row>
    <row r="12">
      <c r="A12" s="29" t="s">
        <v>35</v>
      </c>
      <c r="B12" s="37"/>
      <c r="C12" s="38"/>
      <c r="D12" s="38"/>
      <c r="E12" s="43" t="s">
        <v>38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57</v>
      </c>
      <c r="D13" s="29" t="s">
        <v>55</v>
      </c>
      <c r="E13" s="31" t="s">
        <v>58</v>
      </c>
      <c r="F13" s="32" t="s">
        <v>32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43" t="s">
        <v>38</v>
      </c>
      <c r="F14" s="38"/>
      <c r="G14" s="38"/>
      <c r="H14" s="38"/>
      <c r="I14" s="38"/>
      <c r="J14" s="39"/>
    </row>
    <row r="15">
      <c r="A15" s="29" t="s">
        <v>35</v>
      </c>
      <c r="B15" s="37"/>
      <c r="C15" s="38"/>
      <c r="D15" s="38"/>
      <c r="E15" s="43" t="s">
        <v>38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59</v>
      </c>
      <c r="D16" s="29" t="s">
        <v>55</v>
      </c>
      <c r="E16" s="31" t="s">
        <v>60</v>
      </c>
      <c r="F16" s="32" t="s">
        <v>32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33</v>
      </c>
      <c r="B17" s="37"/>
      <c r="C17" s="38"/>
      <c r="D17" s="38"/>
      <c r="E17" s="43" t="s">
        <v>38</v>
      </c>
      <c r="F17" s="38"/>
      <c r="G17" s="38"/>
      <c r="H17" s="38"/>
      <c r="I17" s="38"/>
      <c r="J17" s="39"/>
    </row>
    <row r="18">
      <c r="A18" s="29" t="s">
        <v>35</v>
      </c>
      <c r="B18" s="37"/>
      <c r="C18" s="38"/>
      <c r="D18" s="38"/>
      <c r="E18" s="43" t="s">
        <v>38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61</v>
      </c>
      <c r="D19" s="29" t="s">
        <v>55</v>
      </c>
      <c r="E19" s="31" t="s">
        <v>62</v>
      </c>
      <c r="F19" s="32" t="s">
        <v>32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33</v>
      </c>
      <c r="B20" s="37"/>
      <c r="C20" s="38"/>
      <c r="D20" s="38"/>
      <c r="E20" s="43" t="s">
        <v>38</v>
      </c>
      <c r="F20" s="38"/>
      <c r="G20" s="38"/>
      <c r="H20" s="38"/>
      <c r="I20" s="38"/>
      <c r="J20" s="39"/>
    </row>
    <row r="21">
      <c r="A21" s="29" t="s">
        <v>35</v>
      </c>
      <c r="B21" s="37"/>
      <c r="C21" s="38"/>
      <c r="D21" s="38"/>
      <c r="E21" s="43" t="s">
        <v>38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63</v>
      </c>
      <c r="D22" s="29" t="s">
        <v>55</v>
      </c>
      <c r="E22" s="31" t="s">
        <v>64</v>
      </c>
      <c r="F22" s="32" t="s">
        <v>32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43" t="s">
        <v>38</v>
      </c>
      <c r="F23" s="38"/>
      <c r="G23" s="38"/>
      <c r="H23" s="38"/>
      <c r="I23" s="38"/>
      <c r="J23" s="39"/>
    </row>
    <row r="24">
      <c r="A24" s="29" t="s">
        <v>35</v>
      </c>
      <c r="B24" s="37"/>
      <c r="C24" s="38"/>
      <c r="D24" s="38"/>
      <c r="E24" s="43" t="s">
        <v>38</v>
      </c>
      <c r="F24" s="38"/>
      <c r="G24" s="38"/>
      <c r="H24" s="38"/>
      <c r="I24" s="38"/>
      <c r="J24" s="39"/>
    </row>
    <row r="25" ht="30">
      <c r="A25" s="29" t="s">
        <v>29</v>
      </c>
      <c r="B25" s="29">
        <v>6</v>
      </c>
      <c r="C25" s="30" t="s">
        <v>65</v>
      </c>
      <c r="D25" s="29" t="s">
        <v>55</v>
      </c>
      <c r="E25" s="31" t="s">
        <v>66</v>
      </c>
      <c r="F25" s="32" t="s">
        <v>32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33</v>
      </c>
      <c r="B26" s="37"/>
      <c r="C26" s="38"/>
      <c r="D26" s="38"/>
      <c r="E26" s="43" t="s">
        <v>38</v>
      </c>
      <c r="F26" s="38"/>
      <c r="G26" s="38"/>
      <c r="H26" s="38"/>
      <c r="I26" s="38"/>
      <c r="J26" s="39"/>
    </row>
    <row r="27">
      <c r="A27" s="29" t="s">
        <v>35</v>
      </c>
      <c r="B27" s="37"/>
      <c r="C27" s="38"/>
      <c r="D27" s="38"/>
      <c r="E27" s="43" t="s">
        <v>38</v>
      </c>
      <c r="F27" s="38"/>
      <c r="G27" s="38"/>
      <c r="H27" s="38"/>
      <c r="I27" s="38"/>
      <c r="J27" s="39"/>
    </row>
    <row r="28" ht="30">
      <c r="A28" s="29" t="s">
        <v>29</v>
      </c>
      <c r="B28" s="29">
        <v>7</v>
      </c>
      <c r="C28" s="30" t="s">
        <v>67</v>
      </c>
      <c r="D28" s="29" t="s">
        <v>55</v>
      </c>
      <c r="E28" s="31" t="s">
        <v>68</v>
      </c>
      <c r="F28" s="32" t="s">
        <v>32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33</v>
      </c>
      <c r="B29" s="37"/>
      <c r="C29" s="38"/>
      <c r="D29" s="38"/>
      <c r="E29" s="43" t="s">
        <v>38</v>
      </c>
      <c r="F29" s="38"/>
      <c r="G29" s="38"/>
      <c r="H29" s="38"/>
      <c r="I29" s="38"/>
      <c r="J29" s="39"/>
    </row>
    <row r="30">
      <c r="A30" s="29" t="s">
        <v>35</v>
      </c>
      <c r="B30" s="37"/>
      <c r="C30" s="38"/>
      <c r="D30" s="38"/>
      <c r="E30" s="43" t="s">
        <v>38</v>
      </c>
      <c r="F30" s="38"/>
      <c r="G30" s="38"/>
      <c r="H30" s="38"/>
      <c r="I30" s="38"/>
      <c r="J30" s="39"/>
    </row>
    <row r="31">
      <c r="A31" s="29" t="s">
        <v>29</v>
      </c>
      <c r="B31" s="29">
        <v>8</v>
      </c>
      <c r="C31" s="30" t="s">
        <v>69</v>
      </c>
      <c r="D31" s="29" t="s">
        <v>55</v>
      </c>
      <c r="E31" s="31" t="s">
        <v>70</v>
      </c>
      <c r="F31" s="32" t="s">
        <v>32</v>
      </c>
      <c r="G31" s="33">
        <v>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33</v>
      </c>
      <c r="B32" s="37"/>
      <c r="C32" s="38"/>
      <c r="D32" s="38"/>
      <c r="E32" s="31" t="s">
        <v>71</v>
      </c>
      <c r="F32" s="38"/>
      <c r="G32" s="38"/>
      <c r="H32" s="38"/>
      <c r="I32" s="38"/>
      <c r="J32" s="39"/>
    </row>
    <row r="33">
      <c r="A33" s="29" t="s">
        <v>35</v>
      </c>
      <c r="B33" s="37"/>
      <c r="C33" s="38"/>
      <c r="D33" s="38"/>
      <c r="E33" s="43" t="s">
        <v>38</v>
      </c>
      <c r="F33" s="38"/>
      <c r="G33" s="38"/>
      <c r="H33" s="38"/>
      <c r="I33" s="38"/>
      <c r="J33" s="39"/>
    </row>
    <row r="34" ht="30">
      <c r="A34" s="29" t="s">
        <v>29</v>
      </c>
      <c r="B34" s="29">
        <v>9</v>
      </c>
      <c r="C34" s="30" t="s">
        <v>72</v>
      </c>
      <c r="D34" s="29" t="s">
        <v>55</v>
      </c>
      <c r="E34" s="31" t="s">
        <v>73</v>
      </c>
      <c r="F34" s="32" t="s">
        <v>32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33</v>
      </c>
      <c r="B35" s="37"/>
      <c r="C35" s="38"/>
      <c r="D35" s="38"/>
      <c r="E35" s="43" t="s">
        <v>38</v>
      </c>
      <c r="F35" s="38"/>
      <c r="G35" s="38"/>
      <c r="H35" s="38"/>
      <c r="I35" s="38"/>
      <c r="J35" s="39"/>
    </row>
    <row r="36">
      <c r="A36" s="29" t="s">
        <v>35</v>
      </c>
      <c r="B36" s="37"/>
      <c r="C36" s="38"/>
      <c r="D36" s="38"/>
      <c r="E36" s="43" t="s">
        <v>38</v>
      </c>
      <c r="F36" s="38"/>
      <c r="G36" s="38"/>
      <c r="H36" s="38"/>
      <c r="I36" s="38"/>
      <c r="J36" s="39"/>
    </row>
    <row r="37">
      <c r="A37" s="29" t="s">
        <v>29</v>
      </c>
      <c r="B37" s="29">
        <v>10</v>
      </c>
      <c r="C37" s="30" t="s">
        <v>74</v>
      </c>
      <c r="D37" s="29" t="s">
        <v>55</v>
      </c>
      <c r="E37" s="31" t="s">
        <v>75</v>
      </c>
      <c r="F37" s="32" t="s">
        <v>32</v>
      </c>
      <c r="G37" s="33">
        <v>1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33</v>
      </c>
      <c r="B38" s="37"/>
      <c r="C38" s="38"/>
      <c r="D38" s="38"/>
      <c r="E38" s="43" t="s">
        <v>38</v>
      </c>
      <c r="F38" s="38"/>
      <c r="G38" s="38"/>
      <c r="H38" s="38"/>
      <c r="I38" s="38"/>
      <c r="J38" s="39"/>
    </row>
    <row r="39">
      <c r="A39" s="29" t="s">
        <v>35</v>
      </c>
      <c r="B39" s="37"/>
      <c r="C39" s="38"/>
      <c r="D39" s="38"/>
      <c r="E39" s="43" t="s">
        <v>38</v>
      </c>
      <c r="F39" s="38"/>
      <c r="G39" s="38"/>
      <c r="H39" s="38"/>
      <c r="I39" s="38"/>
      <c r="J39" s="39"/>
    </row>
    <row r="40" ht="30">
      <c r="A40" s="29" t="s">
        <v>29</v>
      </c>
      <c r="B40" s="29">
        <v>11</v>
      </c>
      <c r="C40" s="30" t="s">
        <v>76</v>
      </c>
      <c r="D40" s="29" t="s">
        <v>55</v>
      </c>
      <c r="E40" s="31" t="s">
        <v>77</v>
      </c>
      <c r="F40" s="32" t="s">
        <v>32</v>
      </c>
      <c r="G40" s="33">
        <v>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33</v>
      </c>
      <c r="B41" s="37"/>
      <c r="C41" s="38"/>
      <c r="D41" s="38"/>
      <c r="E41" s="43" t="s">
        <v>38</v>
      </c>
      <c r="F41" s="38"/>
      <c r="G41" s="38"/>
      <c r="H41" s="38"/>
      <c r="I41" s="38"/>
      <c r="J41" s="39"/>
    </row>
    <row r="42">
      <c r="A42" s="29" t="s">
        <v>35</v>
      </c>
      <c r="B42" s="37"/>
      <c r="C42" s="38"/>
      <c r="D42" s="38"/>
      <c r="E42" s="43" t="s">
        <v>38</v>
      </c>
      <c r="F42" s="38"/>
      <c r="G42" s="38"/>
      <c r="H42" s="38"/>
      <c r="I42" s="38"/>
      <c r="J42" s="39"/>
    </row>
    <row r="43" ht="30">
      <c r="A43" s="29" t="s">
        <v>29</v>
      </c>
      <c r="B43" s="29">
        <v>12</v>
      </c>
      <c r="C43" s="30" t="s">
        <v>78</v>
      </c>
      <c r="D43" s="29" t="s">
        <v>55</v>
      </c>
      <c r="E43" s="31" t="s">
        <v>79</v>
      </c>
      <c r="F43" s="32" t="s">
        <v>32</v>
      </c>
      <c r="G43" s="33">
        <v>1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>
      <c r="A44" s="29" t="s">
        <v>33</v>
      </c>
      <c r="B44" s="37"/>
      <c r="C44" s="38"/>
      <c r="D44" s="38"/>
      <c r="E44" s="43" t="s">
        <v>38</v>
      </c>
      <c r="F44" s="38"/>
      <c r="G44" s="38"/>
      <c r="H44" s="38"/>
      <c r="I44" s="38"/>
      <c r="J44" s="39"/>
    </row>
    <row r="45">
      <c r="A45" s="29" t="s">
        <v>35</v>
      </c>
      <c r="B45" s="37"/>
      <c r="C45" s="38"/>
      <c r="D45" s="38"/>
      <c r="E45" s="43" t="s">
        <v>38</v>
      </c>
      <c r="F45" s="38"/>
      <c r="G45" s="38"/>
      <c r="H45" s="38"/>
      <c r="I45" s="38"/>
      <c r="J45" s="39"/>
    </row>
    <row r="46">
      <c r="A46" s="29" t="s">
        <v>29</v>
      </c>
      <c r="B46" s="29">
        <v>13</v>
      </c>
      <c r="C46" s="30" t="s">
        <v>80</v>
      </c>
      <c r="D46" s="29" t="s">
        <v>55</v>
      </c>
      <c r="E46" s="31" t="s">
        <v>81</v>
      </c>
      <c r="F46" s="32" t="s">
        <v>32</v>
      </c>
      <c r="G46" s="33">
        <v>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33</v>
      </c>
      <c r="B47" s="37"/>
      <c r="C47" s="38"/>
      <c r="D47" s="38"/>
      <c r="E47" s="43"/>
      <c r="F47" s="38"/>
      <c r="G47" s="38"/>
      <c r="H47" s="38"/>
      <c r="I47" s="38"/>
      <c r="J47" s="39"/>
    </row>
    <row r="48">
      <c r="A48" s="29" t="s">
        <v>35</v>
      </c>
      <c r="B48" s="40"/>
      <c r="C48" s="41"/>
      <c r="D48" s="41"/>
      <c r="E48" s="44"/>
      <c r="F48" s="41"/>
      <c r="G48" s="41"/>
      <c r="H48" s="41"/>
      <c r="I48" s="41"/>
      <c r="J48" s="42"/>
    </row>
  </sheetData>
  <sheetProtection sheet="1" objects="1" scenarios="1" spinCount="100000" saltValue="aUtdiRqB/J0ipn2RlNp6kRgGtKJFGzfWYq9cPXdz1A93udoBBUX/3RvAEkU4KmtsjKVHyit/9thwwXT9ecv1TA==" hashValue="XJvXC5vkiamyb15VCJqNokpbbD8WRY+jYHn12xW+e0YkZSQ57iWcEP0YhHMLD+gTjX8q4yxVXES0dA6Rae2PkA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82</v>
      </c>
      <c r="I3" s="16">
        <f>SUMIFS(I8:I24,A8:A24,"SD")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82</v>
      </c>
      <c r="D4" s="13"/>
      <c r="E4" s="14" t="s">
        <v>83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84</v>
      </c>
      <c r="D8" s="26"/>
      <c r="E8" s="23" t="s">
        <v>85</v>
      </c>
      <c r="F8" s="26"/>
      <c r="G8" s="26"/>
      <c r="H8" s="26"/>
      <c r="I8" s="27">
        <f>SUMIFS(I9:I24,A9:A24,"P")</f>
        <v>0</v>
      </c>
      <c r="J8" s="28"/>
    </row>
    <row r="9">
      <c r="A9" s="29" t="s">
        <v>29</v>
      </c>
      <c r="B9" s="29">
        <v>1</v>
      </c>
      <c r="C9" s="30" t="s">
        <v>86</v>
      </c>
      <c r="D9" s="29" t="s">
        <v>38</v>
      </c>
      <c r="E9" s="31" t="s">
        <v>87</v>
      </c>
      <c r="F9" s="32" t="s">
        <v>88</v>
      </c>
      <c r="G9" s="33">
        <v>1984.0999999999999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31" t="s">
        <v>89</v>
      </c>
      <c r="F10" s="38"/>
      <c r="G10" s="38"/>
      <c r="H10" s="38"/>
      <c r="I10" s="38"/>
      <c r="J10" s="39"/>
    </row>
    <row r="11" ht="30">
      <c r="A11" s="29" t="s">
        <v>90</v>
      </c>
      <c r="B11" s="37"/>
      <c r="C11" s="38"/>
      <c r="D11" s="38"/>
      <c r="E11" s="45" t="s">
        <v>91</v>
      </c>
      <c r="F11" s="38"/>
      <c r="G11" s="38"/>
      <c r="H11" s="38"/>
      <c r="I11" s="38"/>
      <c r="J11" s="39"/>
    </row>
    <row r="12" ht="90">
      <c r="A12" s="29" t="s">
        <v>35</v>
      </c>
      <c r="B12" s="37"/>
      <c r="C12" s="38"/>
      <c r="D12" s="38"/>
      <c r="E12" s="31" t="s">
        <v>92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93</v>
      </c>
      <c r="D13" s="29" t="s">
        <v>38</v>
      </c>
      <c r="E13" s="31" t="s">
        <v>94</v>
      </c>
      <c r="F13" s="32" t="s">
        <v>95</v>
      </c>
      <c r="G13" s="33">
        <v>15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31" t="s">
        <v>89</v>
      </c>
      <c r="F14" s="38"/>
      <c r="G14" s="38"/>
      <c r="H14" s="38"/>
      <c r="I14" s="38"/>
      <c r="J14" s="39"/>
    </row>
    <row r="15">
      <c r="A15" s="29" t="s">
        <v>90</v>
      </c>
      <c r="B15" s="37"/>
      <c r="C15" s="38"/>
      <c r="D15" s="38"/>
      <c r="E15" s="45" t="s">
        <v>96</v>
      </c>
      <c r="F15" s="38"/>
      <c r="G15" s="38"/>
      <c r="H15" s="38"/>
      <c r="I15" s="38"/>
      <c r="J15" s="39"/>
    </row>
    <row r="16" ht="225">
      <c r="A16" s="29" t="s">
        <v>35</v>
      </c>
      <c r="B16" s="37"/>
      <c r="C16" s="38"/>
      <c r="D16" s="38"/>
      <c r="E16" s="31" t="s">
        <v>97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98</v>
      </c>
      <c r="D17" s="29" t="s">
        <v>38</v>
      </c>
      <c r="E17" s="31" t="s">
        <v>99</v>
      </c>
      <c r="F17" s="32" t="s">
        <v>95</v>
      </c>
      <c r="G17" s="33">
        <v>186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33</v>
      </c>
      <c r="B18" s="37"/>
      <c r="C18" s="38"/>
      <c r="D18" s="38"/>
      <c r="E18" s="31" t="s">
        <v>89</v>
      </c>
      <c r="F18" s="38"/>
      <c r="G18" s="38"/>
      <c r="H18" s="38"/>
      <c r="I18" s="38"/>
      <c r="J18" s="39"/>
    </row>
    <row r="19" ht="45">
      <c r="A19" s="29" t="s">
        <v>90</v>
      </c>
      <c r="B19" s="37"/>
      <c r="C19" s="38"/>
      <c r="D19" s="38"/>
      <c r="E19" s="45" t="s">
        <v>100</v>
      </c>
      <c r="F19" s="38"/>
      <c r="G19" s="38"/>
      <c r="H19" s="38"/>
      <c r="I19" s="38"/>
      <c r="J19" s="39"/>
    </row>
    <row r="20" ht="225">
      <c r="A20" s="29" t="s">
        <v>35</v>
      </c>
      <c r="B20" s="37"/>
      <c r="C20" s="38"/>
      <c r="D20" s="38"/>
      <c r="E20" s="31" t="s">
        <v>97</v>
      </c>
      <c r="F20" s="38"/>
      <c r="G20" s="38"/>
      <c r="H20" s="38"/>
      <c r="I20" s="38"/>
      <c r="J20" s="39"/>
    </row>
    <row r="21">
      <c r="A21" s="29" t="s">
        <v>29</v>
      </c>
      <c r="B21" s="29">
        <v>4</v>
      </c>
      <c r="C21" s="30" t="s">
        <v>101</v>
      </c>
      <c r="D21" s="29" t="s">
        <v>38</v>
      </c>
      <c r="E21" s="31" t="s">
        <v>102</v>
      </c>
      <c r="F21" s="32" t="s">
        <v>88</v>
      </c>
      <c r="G21" s="33">
        <v>348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 ht="30">
      <c r="A22" s="29" t="s">
        <v>33</v>
      </c>
      <c r="B22" s="37"/>
      <c r="C22" s="38"/>
      <c r="D22" s="38"/>
      <c r="E22" s="31" t="s">
        <v>103</v>
      </c>
      <c r="F22" s="38"/>
      <c r="G22" s="38"/>
      <c r="H22" s="38"/>
      <c r="I22" s="38"/>
      <c r="J22" s="39"/>
    </row>
    <row r="23">
      <c r="A23" s="29" t="s">
        <v>90</v>
      </c>
      <c r="B23" s="37"/>
      <c r="C23" s="38"/>
      <c r="D23" s="38"/>
      <c r="E23" s="45" t="s">
        <v>104</v>
      </c>
      <c r="F23" s="38"/>
      <c r="G23" s="38"/>
      <c r="H23" s="38"/>
      <c r="I23" s="38"/>
      <c r="J23" s="39"/>
    </row>
    <row r="24" ht="90">
      <c r="A24" s="29" t="s">
        <v>35</v>
      </c>
      <c r="B24" s="40"/>
      <c r="C24" s="41"/>
      <c r="D24" s="41"/>
      <c r="E24" s="31" t="s">
        <v>105</v>
      </c>
      <c r="F24" s="41"/>
      <c r="G24" s="41"/>
      <c r="H24" s="41"/>
      <c r="I24" s="41"/>
      <c r="J24" s="42"/>
    </row>
  </sheetData>
  <sheetProtection sheet="1" objects="1" scenarios="1" spinCount="100000" saltValue="Gx2WnRtAYk4alrX47CbuciQhe/0NjvM0OmudR1r/HtGe7X2i74DOIklmWduh+ARl0NQi50OP4pMazfV4/dNkQA==" hashValue="T1AanEMgwtf7PRYWUHx7tStf0HoeK1qficGbPrQjvOMGXuc0Our4I7Wkhv8BY/vdzBr+Hkm2zvAmdLl78KAmV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106</v>
      </c>
      <c r="I3" s="16">
        <f>SUMIFS(I8:I105,A8:A105,"SD")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106</v>
      </c>
      <c r="D4" s="13"/>
      <c r="E4" s="14" t="s">
        <v>107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SUMIFS(I9:I24,A9:A24,"P")</f>
        <v>0</v>
      </c>
      <c r="J8" s="28"/>
    </row>
    <row r="9">
      <c r="A9" s="29" t="s">
        <v>29</v>
      </c>
      <c r="B9" s="29">
        <v>1</v>
      </c>
      <c r="C9" s="30" t="s">
        <v>108</v>
      </c>
      <c r="D9" s="29" t="s">
        <v>38</v>
      </c>
      <c r="E9" s="31" t="s">
        <v>109</v>
      </c>
      <c r="F9" s="32" t="s">
        <v>110</v>
      </c>
      <c r="G9" s="33">
        <v>281.88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31" t="s">
        <v>111</v>
      </c>
      <c r="F10" s="38"/>
      <c r="G10" s="38"/>
      <c r="H10" s="38"/>
      <c r="I10" s="38"/>
      <c r="J10" s="39"/>
    </row>
    <row r="11">
      <c r="A11" s="29" t="s">
        <v>90</v>
      </c>
      <c r="B11" s="37"/>
      <c r="C11" s="38"/>
      <c r="D11" s="38"/>
      <c r="E11" s="45" t="s">
        <v>112</v>
      </c>
      <c r="F11" s="38"/>
      <c r="G11" s="38"/>
      <c r="H11" s="38"/>
      <c r="I11" s="38"/>
      <c r="J11" s="39"/>
    </row>
    <row r="12" ht="75">
      <c r="A12" s="29" t="s">
        <v>35</v>
      </c>
      <c r="B12" s="37"/>
      <c r="C12" s="38"/>
      <c r="D12" s="38"/>
      <c r="E12" s="31" t="s">
        <v>113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108</v>
      </c>
      <c r="D13" s="29" t="s">
        <v>114</v>
      </c>
      <c r="E13" s="31" t="s">
        <v>109</v>
      </c>
      <c r="F13" s="32" t="s">
        <v>110</v>
      </c>
      <c r="G13" s="33">
        <v>365.51299999999998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31" t="s">
        <v>115</v>
      </c>
      <c r="F14" s="38"/>
      <c r="G14" s="38"/>
      <c r="H14" s="38"/>
      <c r="I14" s="38"/>
      <c r="J14" s="39"/>
    </row>
    <row r="15">
      <c r="A15" s="29" t="s">
        <v>90</v>
      </c>
      <c r="B15" s="37"/>
      <c r="C15" s="38"/>
      <c r="D15" s="38"/>
      <c r="E15" s="45" t="s">
        <v>116</v>
      </c>
      <c r="F15" s="38"/>
      <c r="G15" s="38"/>
      <c r="H15" s="38"/>
      <c r="I15" s="38"/>
      <c r="J15" s="39"/>
    </row>
    <row r="16" ht="75">
      <c r="A16" s="29" t="s">
        <v>35</v>
      </c>
      <c r="B16" s="37"/>
      <c r="C16" s="38"/>
      <c r="D16" s="38"/>
      <c r="E16" s="31" t="s">
        <v>113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108</v>
      </c>
      <c r="D17" s="29" t="s">
        <v>117</v>
      </c>
      <c r="E17" s="31" t="s">
        <v>109</v>
      </c>
      <c r="F17" s="32" t="s">
        <v>110</v>
      </c>
      <c r="G17" s="33">
        <v>2565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 ht="30">
      <c r="A18" s="29" t="s">
        <v>33</v>
      </c>
      <c r="B18" s="37"/>
      <c r="C18" s="38"/>
      <c r="D18" s="38"/>
      <c r="E18" s="31" t="s">
        <v>118</v>
      </c>
      <c r="F18" s="38"/>
      <c r="G18" s="38"/>
      <c r="H18" s="38"/>
      <c r="I18" s="38"/>
      <c r="J18" s="39"/>
    </row>
    <row r="19">
      <c r="A19" s="29" t="s">
        <v>90</v>
      </c>
      <c r="B19" s="37"/>
      <c r="C19" s="38"/>
      <c r="D19" s="38"/>
      <c r="E19" s="45" t="s">
        <v>119</v>
      </c>
      <c r="F19" s="38"/>
      <c r="G19" s="38"/>
      <c r="H19" s="38"/>
      <c r="I19" s="38"/>
      <c r="J19" s="39"/>
    </row>
    <row r="20" ht="75">
      <c r="A20" s="29" t="s">
        <v>35</v>
      </c>
      <c r="B20" s="37"/>
      <c r="C20" s="38"/>
      <c r="D20" s="38"/>
      <c r="E20" s="31" t="s">
        <v>113</v>
      </c>
      <c r="F20" s="38"/>
      <c r="G20" s="38"/>
      <c r="H20" s="38"/>
      <c r="I20" s="38"/>
      <c r="J20" s="39"/>
    </row>
    <row r="21">
      <c r="A21" s="29" t="s">
        <v>29</v>
      </c>
      <c r="B21" s="29">
        <v>4</v>
      </c>
      <c r="C21" s="30" t="s">
        <v>108</v>
      </c>
      <c r="D21" s="29" t="s">
        <v>120</v>
      </c>
      <c r="E21" s="31" t="s">
        <v>109</v>
      </c>
      <c r="F21" s="32" t="s">
        <v>110</v>
      </c>
      <c r="G21" s="33">
        <v>2.7000000000000002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33</v>
      </c>
      <c r="B22" s="37"/>
      <c r="C22" s="38"/>
      <c r="D22" s="38"/>
      <c r="E22" s="31" t="s">
        <v>121</v>
      </c>
      <c r="F22" s="38"/>
      <c r="G22" s="38"/>
      <c r="H22" s="38"/>
      <c r="I22" s="38"/>
      <c r="J22" s="39"/>
    </row>
    <row r="23">
      <c r="A23" s="29" t="s">
        <v>90</v>
      </c>
      <c r="B23" s="37"/>
      <c r="C23" s="38"/>
      <c r="D23" s="38"/>
      <c r="E23" s="45" t="s">
        <v>122</v>
      </c>
      <c r="F23" s="38"/>
      <c r="G23" s="38"/>
      <c r="H23" s="38"/>
      <c r="I23" s="38"/>
      <c r="J23" s="39"/>
    </row>
    <row r="24" ht="75">
      <c r="A24" s="29" t="s">
        <v>35</v>
      </c>
      <c r="B24" s="37"/>
      <c r="C24" s="38"/>
      <c r="D24" s="38"/>
      <c r="E24" s="31" t="s">
        <v>113</v>
      </c>
      <c r="F24" s="38"/>
      <c r="G24" s="38"/>
      <c r="H24" s="38"/>
      <c r="I24" s="38"/>
      <c r="J24" s="39"/>
    </row>
    <row r="25">
      <c r="A25" s="23" t="s">
        <v>26</v>
      </c>
      <c r="B25" s="24"/>
      <c r="C25" s="25" t="s">
        <v>84</v>
      </c>
      <c r="D25" s="26"/>
      <c r="E25" s="23" t="s">
        <v>85</v>
      </c>
      <c r="F25" s="26"/>
      <c r="G25" s="26"/>
      <c r="H25" s="26"/>
      <c r="I25" s="27">
        <f>SUMIFS(I26:I41,A26:A41,"P")</f>
        <v>0</v>
      </c>
      <c r="J25" s="28"/>
    </row>
    <row r="26">
      <c r="A26" s="29" t="s">
        <v>29</v>
      </c>
      <c r="B26" s="29">
        <v>5</v>
      </c>
      <c r="C26" s="30" t="s">
        <v>123</v>
      </c>
      <c r="D26" s="29" t="s">
        <v>38</v>
      </c>
      <c r="E26" s="31" t="s">
        <v>124</v>
      </c>
      <c r="F26" s="32" t="s">
        <v>125</v>
      </c>
      <c r="G26" s="33">
        <v>140.94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30">
      <c r="A27" s="29" t="s">
        <v>33</v>
      </c>
      <c r="B27" s="37"/>
      <c r="C27" s="38"/>
      <c r="D27" s="38"/>
      <c r="E27" s="31" t="s">
        <v>126</v>
      </c>
      <c r="F27" s="38"/>
      <c r="G27" s="38"/>
      <c r="H27" s="38"/>
      <c r="I27" s="38"/>
      <c r="J27" s="39"/>
    </row>
    <row r="28" ht="409.5">
      <c r="A28" s="29" t="s">
        <v>35</v>
      </c>
      <c r="B28" s="37"/>
      <c r="C28" s="38"/>
      <c r="D28" s="38"/>
      <c r="E28" s="31" t="s">
        <v>127</v>
      </c>
      <c r="F28" s="38"/>
      <c r="G28" s="38"/>
      <c r="H28" s="38"/>
      <c r="I28" s="38"/>
      <c r="J28" s="39"/>
    </row>
    <row r="29">
      <c r="A29" s="29" t="s">
        <v>29</v>
      </c>
      <c r="B29" s="29">
        <v>6</v>
      </c>
      <c r="C29" s="30" t="s">
        <v>128</v>
      </c>
      <c r="D29" s="29" t="s">
        <v>38</v>
      </c>
      <c r="E29" s="31" t="s">
        <v>129</v>
      </c>
      <c r="F29" s="32" t="s">
        <v>125</v>
      </c>
      <c r="G29" s="33">
        <v>192.375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 ht="30">
      <c r="A30" s="29" t="s">
        <v>33</v>
      </c>
      <c r="B30" s="37"/>
      <c r="C30" s="38"/>
      <c r="D30" s="38"/>
      <c r="E30" s="31" t="s">
        <v>130</v>
      </c>
      <c r="F30" s="38"/>
      <c r="G30" s="38"/>
      <c r="H30" s="38"/>
      <c r="I30" s="38"/>
      <c r="J30" s="39"/>
    </row>
    <row r="31" ht="120">
      <c r="A31" s="29" t="s">
        <v>35</v>
      </c>
      <c r="B31" s="37"/>
      <c r="C31" s="38"/>
      <c r="D31" s="38"/>
      <c r="E31" s="31" t="s">
        <v>131</v>
      </c>
      <c r="F31" s="38"/>
      <c r="G31" s="38"/>
      <c r="H31" s="38"/>
      <c r="I31" s="38"/>
      <c r="J31" s="39"/>
    </row>
    <row r="32">
      <c r="A32" s="29" t="s">
        <v>29</v>
      </c>
      <c r="B32" s="29">
        <v>7</v>
      </c>
      <c r="C32" s="30" t="s">
        <v>132</v>
      </c>
      <c r="D32" s="29" t="s">
        <v>38</v>
      </c>
      <c r="E32" s="31" t="s">
        <v>133</v>
      </c>
      <c r="F32" s="32" t="s">
        <v>134</v>
      </c>
      <c r="G32" s="33">
        <v>2565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>
      <c r="A33" s="29" t="s">
        <v>33</v>
      </c>
      <c r="B33" s="37"/>
      <c r="C33" s="38"/>
      <c r="D33" s="38"/>
      <c r="E33" s="31" t="s">
        <v>135</v>
      </c>
      <c r="F33" s="38"/>
      <c r="G33" s="38"/>
      <c r="H33" s="38"/>
      <c r="I33" s="38"/>
      <c r="J33" s="39"/>
    </row>
    <row r="34" ht="120">
      <c r="A34" s="29" t="s">
        <v>35</v>
      </c>
      <c r="B34" s="37"/>
      <c r="C34" s="38"/>
      <c r="D34" s="38"/>
      <c r="E34" s="31" t="s">
        <v>131</v>
      </c>
      <c r="F34" s="38"/>
      <c r="G34" s="38"/>
      <c r="H34" s="38"/>
      <c r="I34" s="38"/>
      <c r="J34" s="39"/>
    </row>
    <row r="35">
      <c r="A35" s="29" t="s">
        <v>29</v>
      </c>
      <c r="B35" s="29">
        <v>8</v>
      </c>
      <c r="C35" s="30" t="s">
        <v>136</v>
      </c>
      <c r="D35" s="29" t="s">
        <v>38</v>
      </c>
      <c r="E35" s="31" t="s">
        <v>137</v>
      </c>
      <c r="F35" s="32" t="s">
        <v>134</v>
      </c>
      <c r="G35" s="33">
        <v>9</v>
      </c>
      <c r="H35" s="34">
        <v>0</v>
      </c>
      <c r="I35" s="35">
        <f>ROUND(G35*H35,P4)</f>
        <v>0</v>
      </c>
      <c r="J35" s="29"/>
      <c r="O35" s="36">
        <f>I35*0.21</f>
        <v>0</v>
      </c>
      <c r="P35">
        <v>3</v>
      </c>
    </row>
    <row r="36">
      <c r="A36" s="29" t="s">
        <v>33</v>
      </c>
      <c r="B36" s="37"/>
      <c r="C36" s="38"/>
      <c r="D36" s="38"/>
      <c r="E36" s="31" t="s">
        <v>138</v>
      </c>
      <c r="F36" s="38"/>
      <c r="G36" s="38"/>
      <c r="H36" s="38"/>
      <c r="I36" s="38"/>
      <c r="J36" s="39"/>
    </row>
    <row r="37" ht="120">
      <c r="A37" s="29" t="s">
        <v>35</v>
      </c>
      <c r="B37" s="37"/>
      <c r="C37" s="38"/>
      <c r="D37" s="38"/>
      <c r="E37" s="31" t="s">
        <v>131</v>
      </c>
      <c r="F37" s="38"/>
      <c r="G37" s="38"/>
      <c r="H37" s="38"/>
      <c r="I37" s="38"/>
      <c r="J37" s="39"/>
    </row>
    <row r="38">
      <c r="A38" s="29" t="s">
        <v>29</v>
      </c>
      <c r="B38" s="29">
        <v>9</v>
      </c>
      <c r="C38" s="30" t="s">
        <v>139</v>
      </c>
      <c r="D38" s="29" t="s">
        <v>38</v>
      </c>
      <c r="E38" s="31" t="s">
        <v>140</v>
      </c>
      <c r="F38" s="32" t="s">
        <v>125</v>
      </c>
      <c r="G38" s="33">
        <v>281.88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 ht="30">
      <c r="A39" s="29" t="s">
        <v>33</v>
      </c>
      <c r="B39" s="37"/>
      <c r="C39" s="38"/>
      <c r="D39" s="38"/>
      <c r="E39" s="31" t="s">
        <v>141</v>
      </c>
      <c r="F39" s="38"/>
      <c r="G39" s="38"/>
      <c r="H39" s="38"/>
      <c r="I39" s="38"/>
      <c r="J39" s="39"/>
    </row>
    <row r="40">
      <c r="A40" s="29" t="s">
        <v>90</v>
      </c>
      <c r="B40" s="37"/>
      <c r="C40" s="38"/>
      <c r="D40" s="38"/>
      <c r="E40" s="45" t="s">
        <v>142</v>
      </c>
      <c r="F40" s="38"/>
      <c r="G40" s="38"/>
      <c r="H40" s="38"/>
      <c r="I40" s="38"/>
      <c r="J40" s="39"/>
    </row>
    <row r="41" ht="270">
      <c r="A41" s="29" t="s">
        <v>35</v>
      </c>
      <c r="B41" s="37"/>
      <c r="C41" s="38"/>
      <c r="D41" s="38"/>
      <c r="E41" s="31" t="s">
        <v>143</v>
      </c>
      <c r="F41" s="38"/>
      <c r="G41" s="38"/>
      <c r="H41" s="38"/>
      <c r="I41" s="38"/>
      <c r="J41" s="39"/>
    </row>
    <row r="42">
      <c r="A42" s="23" t="s">
        <v>26</v>
      </c>
      <c r="B42" s="24"/>
      <c r="C42" s="25" t="s">
        <v>144</v>
      </c>
      <c r="D42" s="26"/>
      <c r="E42" s="23" t="s">
        <v>145</v>
      </c>
      <c r="F42" s="26"/>
      <c r="G42" s="26"/>
      <c r="H42" s="26"/>
      <c r="I42" s="27">
        <f>SUMIFS(I43:I82,A43:A82,"P")</f>
        <v>0</v>
      </c>
      <c r="J42" s="28"/>
    </row>
    <row r="43">
      <c r="A43" s="29" t="s">
        <v>29</v>
      </c>
      <c r="B43" s="29">
        <v>10</v>
      </c>
      <c r="C43" s="30" t="s">
        <v>146</v>
      </c>
      <c r="D43" s="29" t="s">
        <v>38</v>
      </c>
      <c r="E43" s="31" t="s">
        <v>147</v>
      </c>
      <c r="F43" s="32" t="s">
        <v>125</v>
      </c>
      <c r="G43" s="33">
        <v>12.75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 ht="30">
      <c r="A44" s="29" t="s">
        <v>33</v>
      </c>
      <c r="B44" s="37"/>
      <c r="C44" s="38"/>
      <c r="D44" s="38"/>
      <c r="E44" s="31" t="s">
        <v>148</v>
      </c>
      <c r="F44" s="38"/>
      <c r="G44" s="38"/>
      <c r="H44" s="38"/>
      <c r="I44" s="38"/>
      <c r="J44" s="39"/>
    </row>
    <row r="45" ht="90">
      <c r="A45" s="29" t="s">
        <v>35</v>
      </c>
      <c r="B45" s="37"/>
      <c r="C45" s="38"/>
      <c r="D45" s="38"/>
      <c r="E45" s="31" t="s">
        <v>149</v>
      </c>
      <c r="F45" s="38"/>
      <c r="G45" s="38"/>
      <c r="H45" s="38"/>
      <c r="I45" s="38"/>
      <c r="J45" s="39"/>
    </row>
    <row r="46">
      <c r="A46" s="29" t="s">
        <v>29</v>
      </c>
      <c r="B46" s="29">
        <v>11</v>
      </c>
      <c r="C46" s="30" t="s">
        <v>150</v>
      </c>
      <c r="D46" s="29" t="s">
        <v>38</v>
      </c>
      <c r="E46" s="31" t="s">
        <v>151</v>
      </c>
      <c r="F46" s="32" t="s">
        <v>125</v>
      </c>
      <c r="G46" s="33">
        <v>140.94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 ht="30">
      <c r="A47" s="29" t="s">
        <v>33</v>
      </c>
      <c r="B47" s="37"/>
      <c r="C47" s="38"/>
      <c r="D47" s="38"/>
      <c r="E47" s="31" t="s">
        <v>152</v>
      </c>
      <c r="F47" s="38"/>
      <c r="G47" s="38"/>
      <c r="H47" s="38"/>
      <c r="I47" s="38"/>
      <c r="J47" s="39"/>
    </row>
    <row r="48" ht="150">
      <c r="A48" s="29" t="s">
        <v>35</v>
      </c>
      <c r="B48" s="37"/>
      <c r="C48" s="38"/>
      <c r="D48" s="38"/>
      <c r="E48" s="31" t="s">
        <v>153</v>
      </c>
      <c r="F48" s="38"/>
      <c r="G48" s="38"/>
      <c r="H48" s="38"/>
      <c r="I48" s="38"/>
      <c r="J48" s="39"/>
    </row>
    <row r="49">
      <c r="A49" s="29" t="s">
        <v>29</v>
      </c>
      <c r="B49" s="29">
        <v>12</v>
      </c>
      <c r="C49" s="30" t="s">
        <v>150</v>
      </c>
      <c r="D49" s="29" t="s">
        <v>114</v>
      </c>
      <c r="E49" s="31" t="s">
        <v>151</v>
      </c>
      <c r="F49" s="32" t="s">
        <v>125</v>
      </c>
      <c r="G49" s="33">
        <v>7.0999999999999996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>
      <c r="A50" s="29" t="s">
        <v>33</v>
      </c>
      <c r="B50" s="37"/>
      <c r="C50" s="38"/>
      <c r="D50" s="38"/>
      <c r="E50" s="31" t="s">
        <v>154</v>
      </c>
      <c r="F50" s="38"/>
      <c r="G50" s="38"/>
      <c r="H50" s="38"/>
      <c r="I50" s="38"/>
      <c r="J50" s="39"/>
    </row>
    <row r="51" ht="150">
      <c r="A51" s="29" t="s">
        <v>35</v>
      </c>
      <c r="B51" s="37"/>
      <c r="C51" s="38"/>
      <c r="D51" s="38"/>
      <c r="E51" s="31" t="s">
        <v>153</v>
      </c>
      <c r="F51" s="38"/>
      <c r="G51" s="38"/>
      <c r="H51" s="38"/>
      <c r="I51" s="38"/>
      <c r="J51" s="39"/>
    </row>
    <row r="52">
      <c r="A52" s="29" t="s">
        <v>29</v>
      </c>
      <c r="B52" s="29">
        <v>13</v>
      </c>
      <c r="C52" s="30" t="s">
        <v>155</v>
      </c>
      <c r="D52" s="29" t="s">
        <v>38</v>
      </c>
      <c r="E52" s="31" t="s">
        <v>156</v>
      </c>
      <c r="F52" s="32" t="s">
        <v>88</v>
      </c>
      <c r="G52" s="33">
        <v>8352</v>
      </c>
      <c r="H52" s="34">
        <v>0</v>
      </c>
      <c r="I52" s="35">
        <f>ROUND(G52*H52,P4)</f>
        <v>0</v>
      </c>
      <c r="J52" s="29"/>
      <c r="O52" s="36">
        <f>I52*0.21</f>
        <v>0</v>
      </c>
      <c r="P52">
        <v>3</v>
      </c>
    </row>
    <row r="53" ht="60">
      <c r="A53" s="29" t="s">
        <v>33</v>
      </c>
      <c r="B53" s="37"/>
      <c r="C53" s="38"/>
      <c r="D53" s="38"/>
      <c r="E53" s="31" t="s">
        <v>157</v>
      </c>
      <c r="F53" s="38"/>
      <c r="G53" s="38"/>
      <c r="H53" s="38"/>
      <c r="I53" s="38"/>
      <c r="J53" s="39"/>
    </row>
    <row r="54">
      <c r="A54" s="29" t="s">
        <v>90</v>
      </c>
      <c r="B54" s="37"/>
      <c r="C54" s="38"/>
      <c r="D54" s="38"/>
      <c r="E54" s="45" t="s">
        <v>158</v>
      </c>
      <c r="F54" s="38"/>
      <c r="G54" s="38"/>
      <c r="H54" s="38"/>
      <c r="I54" s="38"/>
      <c r="J54" s="39"/>
    </row>
    <row r="55" ht="120">
      <c r="A55" s="29" t="s">
        <v>35</v>
      </c>
      <c r="B55" s="37"/>
      <c r="C55" s="38"/>
      <c r="D55" s="38"/>
      <c r="E55" s="31" t="s">
        <v>159</v>
      </c>
      <c r="F55" s="38"/>
      <c r="G55" s="38"/>
      <c r="H55" s="38"/>
      <c r="I55" s="38"/>
      <c r="J55" s="39"/>
    </row>
    <row r="56">
      <c r="A56" s="29" t="s">
        <v>29</v>
      </c>
      <c r="B56" s="29">
        <v>14</v>
      </c>
      <c r="C56" s="30" t="s">
        <v>160</v>
      </c>
      <c r="D56" s="29" t="s">
        <v>38</v>
      </c>
      <c r="E56" s="31" t="s">
        <v>161</v>
      </c>
      <c r="F56" s="32" t="s">
        <v>88</v>
      </c>
      <c r="G56" s="33">
        <v>1923.75</v>
      </c>
      <c r="H56" s="34">
        <v>0</v>
      </c>
      <c r="I56" s="35">
        <f>ROUND(G56*H56,P4)</f>
        <v>0</v>
      </c>
      <c r="J56" s="29"/>
      <c r="O56" s="36">
        <f>I56*0.21</f>
        <v>0</v>
      </c>
      <c r="P56">
        <v>3</v>
      </c>
    </row>
    <row r="57" ht="30">
      <c r="A57" s="29" t="s">
        <v>33</v>
      </c>
      <c r="B57" s="37"/>
      <c r="C57" s="38"/>
      <c r="D57" s="38"/>
      <c r="E57" s="31" t="s">
        <v>162</v>
      </c>
      <c r="F57" s="38"/>
      <c r="G57" s="38"/>
      <c r="H57" s="38"/>
      <c r="I57" s="38"/>
      <c r="J57" s="39"/>
    </row>
    <row r="58" ht="120">
      <c r="A58" s="29" t="s">
        <v>35</v>
      </c>
      <c r="B58" s="37"/>
      <c r="C58" s="38"/>
      <c r="D58" s="38"/>
      <c r="E58" s="31" t="s">
        <v>163</v>
      </c>
      <c r="F58" s="38"/>
      <c r="G58" s="38"/>
      <c r="H58" s="38"/>
      <c r="I58" s="38"/>
      <c r="J58" s="39"/>
    </row>
    <row r="59">
      <c r="A59" s="29" t="s">
        <v>29</v>
      </c>
      <c r="B59" s="29">
        <v>15</v>
      </c>
      <c r="C59" s="30" t="s">
        <v>164</v>
      </c>
      <c r="D59" s="29" t="s">
        <v>38</v>
      </c>
      <c r="E59" s="31" t="s">
        <v>165</v>
      </c>
      <c r="F59" s="32" t="s">
        <v>88</v>
      </c>
      <c r="G59" s="33">
        <v>81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>
      <c r="A60" s="29" t="s">
        <v>33</v>
      </c>
      <c r="B60" s="37"/>
      <c r="C60" s="38"/>
      <c r="D60" s="38"/>
      <c r="E60" s="31" t="s">
        <v>166</v>
      </c>
      <c r="F60" s="38"/>
      <c r="G60" s="38"/>
      <c r="H60" s="38"/>
      <c r="I60" s="38"/>
      <c r="J60" s="39"/>
    </row>
    <row r="61" ht="120">
      <c r="A61" s="29" t="s">
        <v>35</v>
      </c>
      <c r="B61" s="37"/>
      <c r="C61" s="38"/>
      <c r="D61" s="38"/>
      <c r="E61" s="31" t="s">
        <v>167</v>
      </c>
      <c r="F61" s="38"/>
      <c r="G61" s="38"/>
      <c r="H61" s="38"/>
      <c r="I61" s="38"/>
      <c r="J61" s="39"/>
    </row>
    <row r="62">
      <c r="A62" s="29" t="s">
        <v>29</v>
      </c>
      <c r="B62" s="29">
        <v>16</v>
      </c>
      <c r="C62" s="30" t="s">
        <v>168</v>
      </c>
      <c r="D62" s="29" t="s">
        <v>38</v>
      </c>
      <c r="E62" s="31" t="s">
        <v>169</v>
      </c>
      <c r="F62" s="32" t="s">
        <v>88</v>
      </c>
      <c r="G62" s="33">
        <v>7960.5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 ht="30">
      <c r="A63" s="29" t="s">
        <v>33</v>
      </c>
      <c r="B63" s="37"/>
      <c r="C63" s="38"/>
      <c r="D63" s="38"/>
      <c r="E63" s="31" t="s">
        <v>170</v>
      </c>
      <c r="F63" s="38"/>
      <c r="G63" s="38"/>
      <c r="H63" s="38"/>
      <c r="I63" s="38"/>
      <c r="J63" s="39"/>
    </row>
    <row r="64">
      <c r="A64" s="29" t="s">
        <v>90</v>
      </c>
      <c r="B64" s="37"/>
      <c r="C64" s="38"/>
      <c r="D64" s="38"/>
      <c r="E64" s="45" t="s">
        <v>171</v>
      </c>
      <c r="F64" s="38"/>
      <c r="G64" s="38"/>
      <c r="H64" s="38"/>
      <c r="I64" s="38"/>
      <c r="J64" s="39"/>
    </row>
    <row r="65" ht="120">
      <c r="A65" s="29" t="s">
        <v>35</v>
      </c>
      <c r="B65" s="37"/>
      <c r="C65" s="38"/>
      <c r="D65" s="38"/>
      <c r="E65" s="31" t="s">
        <v>167</v>
      </c>
      <c r="F65" s="38"/>
      <c r="G65" s="38"/>
      <c r="H65" s="38"/>
      <c r="I65" s="38"/>
      <c r="J65" s="39"/>
    </row>
    <row r="66">
      <c r="A66" s="29" t="s">
        <v>29</v>
      </c>
      <c r="B66" s="29">
        <v>17</v>
      </c>
      <c r="C66" s="30" t="s">
        <v>168</v>
      </c>
      <c r="D66" s="29" t="s">
        <v>114</v>
      </c>
      <c r="E66" s="31" t="s">
        <v>169</v>
      </c>
      <c r="F66" s="32" t="s">
        <v>88</v>
      </c>
      <c r="G66" s="33">
        <v>79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 ht="30">
      <c r="A67" s="29" t="s">
        <v>33</v>
      </c>
      <c r="B67" s="37"/>
      <c r="C67" s="38"/>
      <c r="D67" s="38"/>
      <c r="E67" s="31" t="s">
        <v>172</v>
      </c>
      <c r="F67" s="38"/>
      <c r="G67" s="38"/>
      <c r="H67" s="38"/>
      <c r="I67" s="38"/>
      <c r="J67" s="39"/>
    </row>
    <row r="68" ht="120">
      <c r="A68" s="29" t="s">
        <v>35</v>
      </c>
      <c r="B68" s="37"/>
      <c r="C68" s="38"/>
      <c r="D68" s="38"/>
      <c r="E68" s="31" t="s">
        <v>167</v>
      </c>
      <c r="F68" s="38"/>
      <c r="G68" s="38"/>
      <c r="H68" s="38"/>
      <c r="I68" s="38"/>
      <c r="J68" s="39"/>
    </row>
    <row r="69">
      <c r="A69" s="29" t="s">
        <v>29</v>
      </c>
      <c r="B69" s="29">
        <v>18</v>
      </c>
      <c r="C69" s="30" t="s">
        <v>173</v>
      </c>
      <c r="D69" s="29" t="s">
        <v>38</v>
      </c>
      <c r="E69" s="31" t="s">
        <v>174</v>
      </c>
      <c r="F69" s="32" t="s">
        <v>88</v>
      </c>
      <c r="G69" s="33">
        <v>7830</v>
      </c>
      <c r="H69" s="34">
        <v>0</v>
      </c>
      <c r="I69" s="35">
        <f>ROUND(G69*H69,P4)</f>
        <v>0</v>
      </c>
      <c r="J69" s="29"/>
      <c r="O69" s="36">
        <f>I69*0.21</f>
        <v>0</v>
      </c>
      <c r="P69">
        <v>3</v>
      </c>
    </row>
    <row r="70" ht="30">
      <c r="A70" s="29" t="s">
        <v>33</v>
      </c>
      <c r="B70" s="37"/>
      <c r="C70" s="38"/>
      <c r="D70" s="38"/>
      <c r="E70" s="31" t="s">
        <v>175</v>
      </c>
      <c r="F70" s="38"/>
      <c r="G70" s="38"/>
      <c r="H70" s="38"/>
      <c r="I70" s="38"/>
      <c r="J70" s="39"/>
    </row>
    <row r="71">
      <c r="A71" s="29" t="s">
        <v>90</v>
      </c>
      <c r="B71" s="37"/>
      <c r="C71" s="38"/>
      <c r="D71" s="38"/>
      <c r="E71" s="45" t="s">
        <v>176</v>
      </c>
      <c r="F71" s="38"/>
      <c r="G71" s="38"/>
      <c r="H71" s="38"/>
      <c r="I71" s="38"/>
      <c r="J71" s="39"/>
    </row>
    <row r="72" ht="195">
      <c r="A72" s="29" t="s">
        <v>35</v>
      </c>
      <c r="B72" s="37"/>
      <c r="C72" s="38"/>
      <c r="D72" s="38"/>
      <c r="E72" s="31" t="s">
        <v>177</v>
      </c>
      <c r="F72" s="38"/>
      <c r="G72" s="38"/>
      <c r="H72" s="38"/>
      <c r="I72" s="38"/>
      <c r="J72" s="39"/>
    </row>
    <row r="73">
      <c r="A73" s="29" t="s">
        <v>29</v>
      </c>
      <c r="B73" s="29">
        <v>19</v>
      </c>
      <c r="C73" s="30" t="s">
        <v>173</v>
      </c>
      <c r="D73" s="29" t="s">
        <v>114</v>
      </c>
      <c r="E73" s="31" t="s">
        <v>174</v>
      </c>
      <c r="F73" s="32" t="s">
        <v>88</v>
      </c>
      <c r="G73" s="33">
        <v>78</v>
      </c>
      <c r="H73" s="34">
        <v>0</v>
      </c>
      <c r="I73" s="35">
        <f>ROUND(G73*H73,P4)</f>
        <v>0</v>
      </c>
      <c r="J73" s="29"/>
      <c r="O73" s="36">
        <f>I73*0.21</f>
        <v>0</v>
      </c>
      <c r="P73">
        <v>3</v>
      </c>
    </row>
    <row r="74" ht="30">
      <c r="A74" s="29" t="s">
        <v>33</v>
      </c>
      <c r="B74" s="37"/>
      <c r="C74" s="38"/>
      <c r="D74" s="38"/>
      <c r="E74" s="31" t="s">
        <v>178</v>
      </c>
      <c r="F74" s="38"/>
      <c r="G74" s="38"/>
      <c r="H74" s="38"/>
      <c r="I74" s="38"/>
      <c r="J74" s="39"/>
    </row>
    <row r="75" ht="195">
      <c r="A75" s="29" t="s">
        <v>35</v>
      </c>
      <c r="B75" s="37"/>
      <c r="C75" s="38"/>
      <c r="D75" s="38"/>
      <c r="E75" s="31" t="s">
        <v>177</v>
      </c>
      <c r="F75" s="38"/>
      <c r="G75" s="38"/>
      <c r="H75" s="38"/>
      <c r="I75" s="38"/>
      <c r="J75" s="39"/>
    </row>
    <row r="76">
      <c r="A76" s="29" t="s">
        <v>29</v>
      </c>
      <c r="B76" s="29">
        <v>20</v>
      </c>
      <c r="C76" s="30" t="s">
        <v>179</v>
      </c>
      <c r="D76" s="29" t="s">
        <v>38</v>
      </c>
      <c r="E76" s="31" t="s">
        <v>180</v>
      </c>
      <c r="F76" s="32" t="s">
        <v>88</v>
      </c>
      <c r="G76" s="33">
        <v>8091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>
      <c r="A77" s="29" t="s">
        <v>33</v>
      </c>
      <c r="B77" s="37"/>
      <c r="C77" s="38"/>
      <c r="D77" s="38"/>
      <c r="E77" s="31" t="s">
        <v>181</v>
      </c>
      <c r="F77" s="38"/>
      <c r="G77" s="38"/>
      <c r="H77" s="38"/>
      <c r="I77" s="38"/>
      <c r="J77" s="39"/>
    </row>
    <row r="78">
      <c r="A78" s="29" t="s">
        <v>90</v>
      </c>
      <c r="B78" s="37"/>
      <c r="C78" s="38"/>
      <c r="D78" s="38"/>
      <c r="E78" s="45" t="s">
        <v>182</v>
      </c>
      <c r="F78" s="38"/>
      <c r="G78" s="38"/>
      <c r="H78" s="38"/>
      <c r="I78" s="38"/>
      <c r="J78" s="39"/>
    </row>
    <row r="79" ht="195">
      <c r="A79" s="29" t="s">
        <v>35</v>
      </c>
      <c r="B79" s="37"/>
      <c r="C79" s="38"/>
      <c r="D79" s="38"/>
      <c r="E79" s="31" t="s">
        <v>177</v>
      </c>
      <c r="F79" s="38"/>
      <c r="G79" s="38"/>
      <c r="H79" s="38"/>
      <c r="I79" s="38"/>
      <c r="J79" s="39"/>
    </row>
    <row r="80">
      <c r="A80" s="29" t="s">
        <v>29</v>
      </c>
      <c r="B80" s="29">
        <v>21</v>
      </c>
      <c r="C80" s="30" t="s">
        <v>179</v>
      </c>
      <c r="D80" s="29" t="s">
        <v>114</v>
      </c>
      <c r="E80" s="31" t="s">
        <v>180</v>
      </c>
      <c r="F80" s="32" t="s">
        <v>88</v>
      </c>
      <c r="G80" s="33">
        <v>80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 ht="30">
      <c r="A81" s="29" t="s">
        <v>33</v>
      </c>
      <c r="B81" s="37"/>
      <c r="C81" s="38"/>
      <c r="D81" s="38"/>
      <c r="E81" s="31" t="s">
        <v>183</v>
      </c>
      <c r="F81" s="38"/>
      <c r="G81" s="38"/>
      <c r="H81" s="38"/>
      <c r="I81" s="38"/>
      <c r="J81" s="39"/>
    </row>
    <row r="82" ht="195">
      <c r="A82" s="29" t="s">
        <v>35</v>
      </c>
      <c r="B82" s="37"/>
      <c r="C82" s="38"/>
      <c r="D82" s="38"/>
      <c r="E82" s="31" t="s">
        <v>177</v>
      </c>
      <c r="F82" s="38"/>
      <c r="G82" s="38"/>
      <c r="H82" s="38"/>
      <c r="I82" s="38"/>
      <c r="J82" s="39"/>
    </row>
    <row r="83">
      <c r="A83" s="23" t="s">
        <v>26</v>
      </c>
      <c r="B83" s="24"/>
      <c r="C83" s="25" t="s">
        <v>184</v>
      </c>
      <c r="D83" s="26"/>
      <c r="E83" s="23" t="s">
        <v>185</v>
      </c>
      <c r="F83" s="26"/>
      <c r="G83" s="26"/>
      <c r="H83" s="26"/>
      <c r="I83" s="27">
        <f>SUMIFS(I84:I105,A84:A105,"P")</f>
        <v>0</v>
      </c>
      <c r="J83" s="28"/>
    </row>
    <row r="84">
      <c r="A84" s="29" t="s">
        <v>29</v>
      </c>
      <c r="B84" s="29">
        <v>22</v>
      </c>
      <c r="C84" s="30" t="s">
        <v>186</v>
      </c>
      <c r="D84" s="29" t="s">
        <v>38</v>
      </c>
      <c r="E84" s="31" t="s">
        <v>187</v>
      </c>
      <c r="F84" s="32" t="s">
        <v>95</v>
      </c>
      <c r="G84" s="33">
        <v>88</v>
      </c>
      <c r="H84" s="34">
        <v>0</v>
      </c>
      <c r="I84" s="35">
        <f>ROUND(G84*H84,P4)</f>
        <v>0</v>
      </c>
      <c r="J84" s="29"/>
      <c r="O84" s="36">
        <f>I84*0.21</f>
        <v>0</v>
      </c>
      <c r="P84">
        <v>3</v>
      </c>
    </row>
    <row r="85">
      <c r="A85" s="29" t="s">
        <v>33</v>
      </c>
      <c r="B85" s="37"/>
      <c r="C85" s="38"/>
      <c r="D85" s="38"/>
      <c r="E85" s="31" t="s">
        <v>188</v>
      </c>
      <c r="F85" s="38"/>
      <c r="G85" s="38"/>
      <c r="H85" s="38"/>
      <c r="I85" s="38"/>
      <c r="J85" s="39"/>
    </row>
    <row r="86" ht="90">
      <c r="A86" s="29" t="s">
        <v>35</v>
      </c>
      <c r="B86" s="37"/>
      <c r="C86" s="38"/>
      <c r="D86" s="38"/>
      <c r="E86" s="31" t="s">
        <v>189</v>
      </c>
      <c r="F86" s="38"/>
      <c r="G86" s="38"/>
      <c r="H86" s="38"/>
      <c r="I86" s="38"/>
      <c r="J86" s="39"/>
    </row>
    <row r="87">
      <c r="A87" s="29" t="s">
        <v>29</v>
      </c>
      <c r="B87" s="29">
        <v>23</v>
      </c>
      <c r="C87" s="30" t="s">
        <v>186</v>
      </c>
      <c r="D87" s="29" t="s">
        <v>114</v>
      </c>
      <c r="E87" s="31" t="s">
        <v>187</v>
      </c>
      <c r="F87" s="32" t="s">
        <v>95</v>
      </c>
      <c r="G87" s="33">
        <v>8</v>
      </c>
      <c r="H87" s="34">
        <v>0</v>
      </c>
      <c r="I87" s="35">
        <f>ROUND(G87*H87,P4)</f>
        <v>0</v>
      </c>
      <c r="J87" s="29"/>
      <c r="O87" s="36">
        <f>I87*0.21</f>
        <v>0</v>
      </c>
      <c r="P87">
        <v>3</v>
      </c>
    </row>
    <row r="88" ht="30">
      <c r="A88" s="29" t="s">
        <v>33</v>
      </c>
      <c r="B88" s="37"/>
      <c r="C88" s="38"/>
      <c r="D88" s="38"/>
      <c r="E88" s="31" t="s">
        <v>190</v>
      </c>
      <c r="F88" s="38"/>
      <c r="G88" s="38"/>
      <c r="H88" s="38"/>
      <c r="I88" s="38"/>
      <c r="J88" s="39"/>
    </row>
    <row r="89" ht="90">
      <c r="A89" s="29" t="s">
        <v>35</v>
      </c>
      <c r="B89" s="37"/>
      <c r="C89" s="38"/>
      <c r="D89" s="38"/>
      <c r="E89" s="31" t="s">
        <v>189</v>
      </c>
      <c r="F89" s="38"/>
      <c r="G89" s="38"/>
      <c r="H89" s="38"/>
      <c r="I89" s="38"/>
      <c r="J89" s="39"/>
    </row>
    <row r="90" ht="30">
      <c r="A90" s="29" t="s">
        <v>29</v>
      </c>
      <c r="B90" s="29">
        <v>24</v>
      </c>
      <c r="C90" s="30" t="s">
        <v>191</v>
      </c>
      <c r="D90" s="29" t="s">
        <v>38</v>
      </c>
      <c r="E90" s="31" t="s">
        <v>192</v>
      </c>
      <c r="F90" s="32" t="s">
        <v>88</v>
      </c>
      <c r="G90" s="33">
        <v>735.625</v>
      </c>
      <c r="H90" s="34">
        <v>0</v>
      </c>
      <c r="I90" s="35">
        <f>ROUND(G90*H90,P4)</f>
        <v>0</v>
      </c>
      <c r="J90" s="29"/>
      <c r="O90" s="36">
        <f>I90*0.21</f>
        <v>0</v>
      </c>
      <c r="P90">
        <v>3</v>
      </c>
    </row>
    <row r="91" ht="30">
      <c r="A91" s="29" t="s">
        <v>33</v>
      </c>
      <c r="B91" s="37"/>
      <c r="C91" s="38"/>
      <c r="D91" s="38"/>
      <c r="E91" s="31" t="s">
        <v>193</v>
      </c>
      <c r="F91" s="38"/>
      <c r="G91" s="38"/>
      <c r="H91" s="38"/>
      <c r="I91" s="38"/>
      <c r="J91" s="39"/>
    </row>
    <row r="92">
      <c r="A92" s="29" t="s">
        <v>90</v>
      </c>
      <c r="B92" s="37"/>
      <c r="C92" s="38"/>
      <c r="D92" s="38"/>
      <c r="E92" s="45" t="s">
        <v>194</v>
      </c>
      <c r="F92" s="38"/>
      <c r="G92" s="38"/>
      <c r="H92" s="38"/>
      <c r="I92" s="38"/>
      <c r="J92" s="39"/>
    </row>
    <row r="93" ht="105">
      <c r="A93" s="29" t="s">
        <v>35</v>
      </c>
      <c r="B93" s="37"/>
      <c r="C93" s="38"/>
      <c r="D93" s="38"/>
      <c r="E93" s="31" t="s">
        <v>195</v>
      </c>
      <c r="F93" s="38"/>
      <c r="G93" s="38"/>
      <c r="H93" s="38"/>
      <c r="I93" s="38"/>
      <c r="J93" s="39"/>
    </row>
    <row r="94">
      <c r="A94" s="29" t="s">
        <v>29</v>
      </c>
      <c r="B94" s="29">
        <v>25</v>
      </c>
      <c r="C94" s="30" t="s">
        <v>196</v>
      </c>
      <c r="D94" s="29" t="s">
        <v>38</v>
      </c>
      <c r="E94" s="31" t="s">
        <v>197</v>
      </c>
      <c r="F94" s="32" t="s">
        <v>88</v>
      </c>
      <c r="G94" s="33">
        <v>735.625</v>
      </c>
      <c r="H94" s="34">
        <v>0</v>
      </c>
      <c r="I94" s="35">
        <f>ROUND(G94*H94,P4)</f>
        <v>0</v>
      </c>
      <c r="J94" s="29"/>
      <c r="O94" s="36">
        <f>I94*0.21</f>
        <v>0</v>
      </c>
      <c r="P94">
        <v>3</v>
      </c>
    </row>
    <row r="95" ht="30">
      <c r="A95" s="29" t="s">
        <v>33</v>
      </c>
      <c r="B95" s="37"/>
      <c r="C95" s="38"/>
      <c r="D95" s="38"/>
      <c r="E95" s="31" t="s">
        <v>193</v>
      </c>
      <c r="F95" s="38"/>
      <c r="G95" s="38"/>
      <c r="H95" s="38"/>
      <c r="I95" s="38"/>
      <c r="J95" s="39"/>
    </row>
    <row r="96" ht="105">
      <c r="A96" s="29" t="s">
        <v>35</v>
      </c>
      <c r="B96" s="37"/>
      <c r="C96" s="38"/>
      <c r="D96" s="38"/>
      <c r="E96" s="31" t="s">
        <v>195</v>
      </c>
      <c r="F96" s="38"/>
      <c r="G96" s="38"/>
      <c r="H96" s="38"/>
      <c r="I96" s="38"/>
      <c r="J96" s="39"/>
    </row>
    <row r="97">
      <c r="A97" s="29" t="s">
        <v>29</v>
      </c>
      <c r="B97" s="29">
        <v>26</v>
      </c>
      <c r="C97" s="30" t="s">
        <v>198</v>
      </c>
      <c r="D97" s="29" t="s">
        <v>38</v>
      </c>
      <c r="E97" s="31" t="s">
        <v>199</v>
      </c>
      <c r="F97" s="32" t="s">
        <v>134</v>
      </c>
      <c r="G97" s="33">
        <v>12</v>
      </c>
      <c r="H97" s="34">
        <v>0</v>
      </c>
      <c r="I97" s="35">
        <f>ROUND(G97*H97,P4)</f>
        <v>0</v>
      </c>
      <c r="J97" s="29"/>
      <c r="O97" s="36">
        <f>I97*0.21</f>
        <v>0</v>
      </c>
      <c r="P97">
        <v>3</v>
      </c>
    </row>
    <row r="98" ht="45">
      <c r="A98" s="29" t="s">
        <v>33</v>
      </c>
      <c r="B98" s="37"/>
      <c r="C98" s="38"/>
      <c r="D98" s="38"/>
      <c r="E98" s="31" t="s">
        <v>200</v>
      </c>
      <c r="F98" s="38"/>
      <c r="G98" s="38"/>
      <c r="H98" s="38"/>
      <c r="I98" s="38"/>
      <c r="J98" s="39"/>
    </row>
    <row r="99" ht="75">
      <c r="A99" s="29" t="s">
        <v>35</v>
      </c>
      <c r="B99" s="37"/>
      <c r="C99" s="38"/>
      <c r="D99" s="38"/>
      <c r="E99" s="31" t="s">
        <v>201</v>
      </c>
      <c r="F99" s="38"/>
      <c r="G99" s="38"/>
      <c r="H99" s="38"/>
      <c r="I99" s="38"/>
      <c r="J99" s="39"/>
    </row>
    <row r="100">
      <c r="A100" s="29" t="s">
        <v>29</v>
      </c>
      <c r="B100" s="29">
        <v>27</v>
      </c>
      <c r="C100" s="30" t="s">
        <v>202</v>
      </c>
      <c r="D100" s="29" t="s">
        <v>38</v>
      </c>
      <c r="E100" s="31" t="s">
        <v>203</v>
      </c>
      <c r="F100" s="32" t="s">
        <v>134</v>
      </c>
      <c r="G100" s="33">
        <v>12</v>
      </c>
      <c r="H100" s="34">
        <v>0</v>
      </c>
      <c r="I100" s="35">
        <f>ROUND(G100*H100,P4)</f>
        <v>0</v>
      </c>
      <c r="J100" s="29"/>
      <c r="O100" s="36">
        <f>I100*0.21</f>
        <v>0</v>
      </c>
      <c r="P100">
        <v>3</v>
      </c>
    </row>
    <row r="101">
      <c r="A101" s="29" t="s">
        <v>33</v>
      </c>
      <c r="B101" s="37"/>
      <c r="C101" s="38"/>
      <c r="D101" s="38"/>
      <c r="E101" s="31" t="s">
        <v>204</v>
      </c>
      <c r="F101" s="38"/>
      <c r="G101" s="38"/>
      <c r="H101" s="38"/>
      <c r="I101" s="38"/>
      <c r="J101" s="39"/>
    </row>
    <row r="102" ht="90">
      <c r="A102" s="29" t="s">
        <v>35</v>
      </c>
      <c r="B102" s="37"/>
      <c r="C102" s="38"/>
      <c r="D102" s="38"/>
      <c r="E102" s="31" t="s">
        <v>205</v>
      </c>
      <c r="F102" s="38"/>
      <c r="G102" s="38"/>
      <c r="H102" s="38"/>
      <c r="I102" s="38"/>
      <c r="J102" s="39"/>
    </row>
    <row r="103">
      <c r="A103" s="29" t="s">
        <v>29</v>
      </c>
      <c r="B103" s="29">
        <v>28</v>
      </c>
      <c r="C103" s="30" t="s">
        <v>206</v>
      </c>
      <c r="D103" s="29" t="s">
        <v>38</v>
      </c>
      <c r="E103" s="31" t="s">
        <v>207</v>
      </c>
      <c r="F103" s="32" t="s">
        <v>88</v>
      </c>
      <c r="G103" s="33">
        <v>10.5</v>
      </c>
      <c r="H103" s="34">
        <v>0</v>
      </c>
      <c r="I103" s="35">
        <f>ROUND(G103*H103,P4)</f>
        <v>0</v>
      </c>
      <c r="J103" s="29"/>
      <c r="O103" s="36">
        <f>I103*0.21</f>
        <v>0</v>
      </c>
      <c r="P103">
        <v>3</v>
      </c>
    </row>
    <row r="104">
      <c r="A104" s="29" t="s">
        <v>33</v>
      </c>
      <c r="B104" s="37"/>
      <c r="C104" s="38"/>
      <c r="D104" s="38"/>
      <c r="E104" s="31" t="s">
        <v>208</v>
      </c>
      <c r="F104" s="38"/>
      <c r="G104" s="38"/>
      <c r="H104" s="38"/>
      <c r="I104" s="38"/>
      <c r="J104" s="39"/>
    </row>
    <row r="105" ht="150">
      <c r="A105" s="29" t="s">
        <v>35</v>
      </c>
      <c r="B105" s="40"/>
      <c r="C105" s="41"/>
      <c r="D105" s="41"/>
      <c r="E105" s="31" t="s">
        <v>209</v>
      </c>
      <c r="F105" s="41"/>
      <c r="G105" s="41"/>
      <c r="H105" s="41"/>
      <c r="I105" s="41"/>
      <c r="J105" s="42"/>
    </row>
  </sheetData>
  <sheetProtection sheet="1" objects="1" scenarios="1" spinCount="100000" saltValue="jUxeY687ExqbBE09qDusZCFggljyJ/Swzb/YTOC5e1ceVF4kXlyOnbkW9C5IOBKsWDdnrFPn3aFjTl4c3Z/f1w==" hashValue="0BqaO81JArxKpQVB6VwyBvFL8BnLInuBXYMLl05zfGG/0qd+Srw9a92kZLQWe7SuUOoDumxjbsZ8zLvczHe8aw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210</v>
      </c>
      <c r="I3" s="16">
        <f>SUMIFS(I8:I235,A8:A235,"SD")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210</v>
      </c>
      <c r="D4" s="13"/>
      <c r="E4" s="14" t="s">
        <v>211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SUMIFS(I9:I16,A9:A16,"P")</f>
        <v>0</v>
      </c>
      <c r="J8" s="28"/>
    </row>
    <row r="9" ht="30">
      <c r="A9" s="29" t="s">
        <v>29</v>
      </c>
      <c r="B9" s="29">
        <v>1</v>
      </c>
      <c r="C9" s="30" t="s">
        <v>212</v>
      </c>
      <c r="D9" s="29" t="s">
        <v>38</v>
      </c>
      <c r="E9" s="31" t="s">
        <v>213</v>
      </c>
      <c r="F9" s="32" t="s">
        <v>110</v>
      </c>
      <c r="G9" s="33">
        <v>37702.800000000003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43" t="s">
        <v>38</v>
      </c>
      <c r="F10" s="38"/>
      <c r="G10" s="38"/>
      <c r="H10" s="38"/>
      <c r="I10" s="38"/>
      <c r="J10" s="39"/>
    </row>
    <row r="11" ht="105">
      <c r="A11" s="29" t="s">
        <v>90</v>
      </c>
      <c r="B11" s="37"/>
      <c r="C11" s="38"/>
      <c r="D11" s="38"/>
      <c r="E11" s="45" t="s">
        <v>214</v>
      </c>
      <c r="F11" s="38"/>
      <c r="G11" s="38"/>
      <c r="H11" s="38"/>
      <c r="I11" s="38"/>
      <c r="J11" s="39"/>
    </row>
    <row r="12" ht="165">
      <c r="A12" s="29" t="s">
        <v>35</v>
      </c>
      <c r="B12" s="37"/>
      <c r="C12" s="38"/>
      <c r="D12" s="38"/>
      <c r="E12" s="31" t="s">
        <v>215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216</v>
      </c>
      <c r="D13" s="29" t="s">
        <v>38</v>
      </c>
      <c r="E13" s="31" t="s">
        <v>217</v>
      </c>
      <c r="F13" s="32" t="s">
        <v>110</v>
      </c>
      <c r="G13" s="33">
        <v>1.1499999999999999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43" t="s">
        <v>38</v>
      </c>
      <c r="F14" s="38"/>
      <c r="G14" s="38"/>
      <c r="H14" s="38"/>
      <c r="I14" s="38"/>
      <c r="J14" s="39"/>
    </row>
    <row r="15">
      <c r="A15" s="29" t="s">
        <v>90</v>
      </c>
      <c r="B15" s="37"/>
      <c r="C15" s="38"/>
      <c r="D15" s="38"/>
      <c r="E15" s="45" t="s">
        <v>218</v>
      </c>
      <c r="F15" s="38"/>
      <c r="G15" s="38"/>
      <c r="H15" s="38"/>
      <c r="I15" s="38"/>
      <c r="J15" s="39"/>
    </row>
    <row r="16" ht="165">
      <c r="A16" s="29" t="s">
        <v>35</v>
      </c>
      <c r="B16" s="37"/>
      <c r="C16" s="38"/>
      <c r="D16" s="38"/>
      <c r="E16" s="31" t="s">
        <v>215</v>
      </c>
      <c r="F16" s="38"/>
      <c r="G16" s="38"/>
      <c r="H16" s="38"/>
      <c r="I16" s="38"/>
      <c r="J16" s="39"/>
    </row>
    <row r="17">
      <c r="A17" s="23" t="s">
        <v>26</v>
      </c>
      <c r="B17" s="24"/>
      <c r="C17" s="25" t="s">
        <v>84</v>
      </c>
      <c r="D17" s="26"/>
      <c r="E17" s="23" t="s">
        <v>85</v>
      </c>
      <c r="F17" s="26"/>
      <c r="G17" s="26"/>
      <c r="H17" s="26"/>
      <c r="I17" s="27">
        <f>SUMIFS(I18:I85,A18:A85,"P")</f>
        <v>0</v>
      </c>
      <c r="J17" s="28"/>
    </row>
    <row r="18" ht="30">
      <c r="A18" s="29" t="s">
        <v>29</v>
      </c>
      <c r="B18" s="29">
        <v>3</v>
      </c>
      <c r="C18" s="30" t="s">
        <v>219</v>
      </c>
      <c r="D18" s="29" t="s">
        <v>38</v>
      </c>
      <c r="E18" s="31" t="s">
        <v>220</v>
      </c>
      <c r="F18" s="32" t="s">
        <v>125</v>
      </c>
      <c r="G18" s="33">
        <v>6009.402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30">
      <c r="A19" s="29" t="s">
        <v>33</v>
      </c>
      <c r="B19" s="37"/>
      <c r="C19" s="38"/>
      <c r="D19" s="38"/>
      <c r="E19" s="31" t="s">
        <v>221</v>
      </c>
      <c r="F19" s="38"/>
      <c r="G19" s="38"/>
      <c r="H19" s="38"/>
      <c r="I19" s="38"/>
      <c r="J19" s="39"/>
    </row>
    <row r="20" ht="135">
      <c r="A20" s="29" t="s">
        <v>90</v>
      </c>
      <c r="B20" s="37"/>
      <c r="C20" s="38"/>
      <c r="D20" s="38"/>
      <c r="E20" s="45" t="s">
        <v>222</v>
      </c>
      <c r="F20" s="38"/>
      <c r="G20" s="38"/>
      <c r="H20" s="38"/>
      <c r="I20" s="38"/>
      <c r="J20" s="39"/>
    </row>
    <row r="21" ht="120">
      <c r="A21" s="29" t="s">
        <v>35</v>
      </c>
      <c r="B21" s="37"/>
      <c r="C21" s="38"/>
      <c r="D21" s="38"/>
      <c r="E21" s="31" t="s">
        <v>223</v>
      </c>
      <c r="F21" s="38"/>
      <c r="G21" s="38"/>
      <c r="H21" s="38"/>
      <c r="I21" s="38"/>
      <c r="J21" s="39"/>
    </row>
    <row r="22">
      <c r="A22" s="29" t="s">
        <v>29</v>
      </c>
      <c r="B22" s="29">
        <v>4</v>
      </c>
      <c r="C22" s="30" t="s">
        <v>224</v>
      </c>
      <c r="D22" s="29" t="s">
        <v>38</v>
      </c>
      <c r="E22" s="31" t="s">
        <v>225</v>
      </c>
      <c r="F22" s="32" t="s">
        <v>125</v>
      </c>
      <c r="G22" s="33">
        <v>2893.7559999999999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75">
      <c r="A23" s="29" t="s">
        <v>33</v>
      </c>
      <c r="B23" s="37"/>
      <c r="C23" s="38"/>
      <c r="D23" s="38"/>
      <c r="E23" s="31" t="s">
        <v>226</v>
      </c>
      <c r="F23" s="38"/>
      <c r="G23" s="38"/>
      <c r="H23" s="38"/>
      <c r="I23" s="38"/>
      <c r="J23" s="39"/>
    </row>
    <row r="24" ht="255">
      <c r="A24" s="29" t="s">
        <v>90</v>
      </c>
      <c r="B24" s="37"/>
      <c r="C24" s="38"/>
      <c r="D24" s="38"/>
      <c r="E24" s="45" t="s">
        <v>227</v>
      </c>
      <c r="F24" s="38"/>
      <c r="G24" s="38"/>
      <c r="H24" s="38"/>
      <c r="I24" s="38"/>
      <c r="J24" s="39"/>
    </row>
    <row r="25" ht="120">
      <c r="A25" s="29" t="s">
        <v>35</v>
      </c>
      <c r="B25" s="37"/>
      <c r="C25" s="38"/>
      <c r="D25" s="38"/>
      <c r="E25" s="31" t="s">
        <v>223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228</v>
      </c>
      <c r="D26" s="29" t="s">
        <v>38</v>
      </c>
      <c r="E26" s="31" t="s">
        <v>229</v>
      </c>
      <c r="F26" s="32" t="s">
        <v>125</v>
      </c>
      <c r="G26" s="33">
        <v>4849.3999999999996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30">
      <c r="A27" s="29" t="s">
        <v>33</v>
      </c>
      <c r="B27" s="37"/>
      <c r="C27" s="38"/>
      <c r="D27" s="38"/>
      <c r="E27" s="31" t="s">
        <v>230</v>
      </c>
      <c r="F27" s="38"/>
      <c r="G27" s="38"/>
      <c r="H27" s="38"/>
      <c r="I27" s="38"/>
      <c r="J27" s="39"/>
    </row>
    <row r="28" ht="60">
      <c r="A28" s="29" t="s">
        <v>90</v>
      </c>
      <c r="B28" s="37"/>
      <c r="C28" s="38"/>
      <c r="D28" s="38"/>
      <c r="E28" s="45" t="s">
        <v>231</v>
      </c>
      <c r="F28" s="38"/>
      <c r="G28" s="38"/>
      <c r="H28" s="38"/>
      <c r="I28" s="38"/>
      <c r="J28" s="39"/>
    </row>
    <row r="29" ht="409.5">
      <c r="A29" s="29" t="s">
        <v>35</v>
      </c>
      <c r="B29" s="37"/>
      <c r="C29" s="38"/>
      <c r="D29" s="38"/>
      <c r="E29" s="31" t="s">
        <v>127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123</v>
      </c>
      <c r="D30" s="29" t="s">
        <v>38</v>
      </c>
      <c r="E30" s="31" t="s">
        <v>124</v>
      </c>
      <c r="F30" s="32" t="s">
        <v>125</v>
      </c>
      <c r="G30" s="33">
        <v>12265.59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33</v>
      </c>
      <c r="B31" s="37"/>
      <c r="C31" s="38"/>
      <c r="D31" s="38"/>
      <c r="E31" s="31" t="s">
        <v>232</v>
      </c>
      <c r="F31" s="38"/>
      <c r="G31" s="38"/>
      <c r="H31" s="38"/>
      <c r="I31" s="38"/>
      <c r="J31" s="39"/>
    </row>
    <row r="32" ht="45">
      <c r="A32" s="29" t="s">
        <v>90</v>
      </c>
      <c r="B32" s="37"/>
      <c r="C32" s="38"/>
      <c r="D32" s="38"/>
      <c r="E32" s="45" t="s">
        <v>233</v>
      </c>
      <c r="F32" s="38"/>
      <c r="G32" s="38"/>
      <c r="H32" s="38"/>
      <c r="I32" s="38"/>
      <c r="J32" s="39"/>
    </row>
    <row r="33" ht="409.5">
      <c r="A33" s="29" t="s">
        <v>35</v>
      </c>
      <c r="B33" s="37"/>
      <c r="C33" s="38"/>
      <c r="D33" s="38"/>
      <c r="E33" s="31" t="s">
        <v>127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234</v>
      </c>
      <c r="D34" s="29" t="s">
        <v>38</v>
      </c>
      <c r="E34" s="31" t="s">
        <v>235</v>
      </c>
      <c r="F34" s="32" t="s">
        <v>125</v>
      </c>
      <c r="G34" s="33">
        <v>1108.6500000000001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30">
      <c r="A35" s="29" t="s">
        <v>33</v>
      </c>
      <c r="B35" s="37"/>
      <c r="C35" s="38"/>
      <c r="D35" s="38"/>
      <c r="E35" s="31" t="s">
        <v>236</v>
      </c>
      <c r="F35" s="38"/>
      <c r="G35" s="38"/>
      <c r="H35" s="38"/>
      <c r="I35" s="38"/>
      <c r="J35" s="39"/>
    </row>
    <row r="36" ht="45">
      <c r="A36" s="29" t="s">
        <v>90</v>
      </c>
      <c r="B36" s="37"/>
      <c r="C36" s="38"/>
      <c r="D36" s="38"/>
      <c r="E36" s="45" t="s">
        <v>237</v>
      </c>
      <c r="F36" s="38"/>
      <c r="G36" s="38"/>
      <c r="H36" s="38"/>
      <c r="I36" s="38"/>
      <c r="J36" s="39"/>
    </row>
    <row r="37" ht="405">
      <c r="A37" s="29" t="s">
        <v>35</v>
      </c>
      <c r="B37" s="37"/>
      <c r="C37" s="38"/>
      <c r="D37" s="38"/>
      <c r="E37" s="31" t="s">
        <v>238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239</v>
      </c>
      <c r="D38" s="29" t="s">
        <v>38</v>
      </c>
      <c r="E38" s="31" t="s">
        <v>240</v>
      </c>
      <c r="F38" s="32" t="s">
        <v>125</v>
      </c>
      <c r="G38" s="33">
        <v>512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 ht="45">
      <c r="A39" s="29" t="s">
        <v>33</v>
      </c>
      <c r="B39" s="37"/>
      <c r="C39" s="38"/>
      <c r="D39" s="38"/>
      <c r="E39" s="31" t="s">
        <v>241</v>
      </c>
      <c r="F39" s="38"/>
      <c r="G39" s="38"/>
      <c r="H39" s="38"/>
      <c r="I39" s="38"/>
      <c r="J39" s="39"/>
    </row>
    <row r="40" ht="180">
      <c r="A40" s="29" t="s">
        <v>90</v>
      </c>
      <c r="B40" s="37"/>
      <c r="C40" s="38"/>
      <c r="D40" s="38"/>
      <c r="E40" s="45" t="s">
        <v>242</v>
      </c>
      <c r="F40" s="38"/>
      <c r="G40" s="38"/>
      <c r="H40" s="38"/>
      <c r="I40" s="38"/>
      <c r="J40" s="39"/>
    </row>
    <row r="41" ht="409.5">
      <c r="A41" s="29" t="s">
        <v>35</v>
      </c>
      <c r="B41" s="37"/>
      <c r="C41" s="38"/>
      <c r="D41" s="38"/>
      <c r="E41" s="31" t="s">
        <v>243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244</v>
      </c>
      <c r="D42" s="29" t="s">
        <v>38</v>
      </c>
      <c r="E42" s="31" t="s">
        <v>245</v>
      </c>
      <c r="F42" s="32" t="s">
        <v>125</v>
      </c>
      <c r="G42" s="33">
        <v>31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 ht="45">
      <c r="A43" s="29" t="s">
        <v>33</v>
      </c>
      <c r="B43" s="37"/>
      <c r="C43" s="38"/>
      <c r="D43" s="38"/>
      <c r="E43" s="31" t="s">
        <v>246</v>
      </c>
      <c r="F43" s="38"/>
      <c r="G43" s="38"/>
      <c r="H43" s="38"/>
      <c r="I43" s="38"/>
      <c r="J43" s="39"/>
    </row>
    <row r="44" ht="90">
      <c r="A44" s="29" t="s">
        <v>90</v>
      </c>
      <c r="B44" s="37"/>
      <c r="C44" s="38"/>
      <c r="D44" s="38"/>
      <c r="E44" s="45" t="s">
        <v>247</v>
      </c>
      <c r="F44" s="38"/>
      <c r="G44" s="38"/>
      <c r="H44" s="38"/>
      <c r="I44" s="38"/>
      <c r="J44" s="39"/>
    </row>
    <row r="45" ht="409.5">
      <c r="A45" s="29" t="s">
        <v>35</v>
      </c>
      <c r="B45" s="37"/>
      <c r="C45" s="38"/>
      <c r="D45" s="38"/>
      <c r="E45" s="31" t="s">
        <v>243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139</v>
      </c>
      <c r="D46" s="29" t="s">
        <v>38</v>
      </c>
      <c r="E46" s="31" t="s">
        <v>140</v>
      </c>
      <c r="F46" s="32" t="s">
        <v>125</v>
      </c>
      <c r="G46" s="33">
        <v>17657.98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33</v>
      </c>
      <c r="B47" s="37"/>
      <c r="C47" s="38"/>
      <c r="D47" s="38"/>
      <c r="E47" s="31" t="s">
        <v>248</v>
      </c>
      <c r="F47" s="38"/>
      <c r="G47" s="38"/>
      <c r="H47" s="38"/>
      <c r="I47" s="38"/>
      <c r="J47" s="39"/>
    </row>
    <row r="48" ht="75">
      <c r="A48" s="29" t="s">
        <v>90</v>
      </c>
      <c r="B48" s="37"/>
      <c r="C48" s="38"/>
      <c r="D48" s="38"/>
      <c r="E48" s="45" t="s">
        <v>249</v>
      </c>
      <c r="F48" s="38"/>
      <c r="G48" s="38"/>
      <c r="H48" s="38"/>
      <c r="I48" s="38"/>
      <c r="J48" s="39"/>
    </row>
    <row r="49" ht="270">
      <c r="A49" s="29" t="s">
        <v>35</v>
      </c>
      <c r="B49" s="37"/>
      <c r="C49" s="38"/>
      <c r="D49" s="38"/>
      <c r="E49" s="31" t="s">
        <v>143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250</v>
      </c>
      <c r="D50" s="29" t="s">
        <v>38</v>
      </c>
      <c r="E50" s="31" t="s">
        <v>251</v>
      </c>
      <c r="F50" s="32" t="s">
        <v>125</v>
      </c>
      <c r="G50" s="33">
        <v>6323.3419999999996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 ht="30">
      <c r="A51" s="29" t="s">
        <v>33</v>
      </c>
      <c r="B51" s="37"/>
      <c r="C51" s="38"/>
      <c r="D51" s="38"/>
      <c r="E51" s="31" t="s">
        <v>252</v>
      </c>
      <c r="F51" s="38"/>
      <c r="G51" s="38"/>
      <c r="H51" s="38"/>
      <c r="I51" s="38"/>
      <c r="J51" s="39"/>
    </row>
    <row r="52" ht="90">
      <c r="A52" s="29" t="s">
        <v>90</v>
      </c>
      <c r="B52" s="37"/>
      <c r="C52" s="38"/>
      <c r="D52" s="38"/>
      <c r="E52" s="45" t="s">
        <v>253</v>
      </c>
      <c r="F52" s="38"/>
      <c r="G52" s="38"/>
      <c r="H52" s="38"/>
      <c r="I52" s="38"/>
      <c r="J52" s="39"/>
    </row>
    <row r="53" ht="270">
      <c r="A53" s="29" t="s">
        <v>35</v>
      </c>
      <c r="B53" s="37"/>
      <c r="C53" s="38"/>
      <c r="D53" s="38"/>
      <c r="E53" s="31" t="s">
        <v>143</v>
      </c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254</v>
      </c>
      <c r="D54" s="29" t="s">
        <v>38</v>
      </c>
      <c r="E54" s="31" t="s">
        <v>255</v>
      </c>
      <c r="F54" s="32" t="s">
        <v>125</v>
      </c>
      <c r="G54" s="33">
        <v>5942.2479999999996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 ht="30">
      <c r="A55" s="29" t="s">
        <v>33</v>
      </c>
      <c r="B55" s="37"/>
      <c r="C55" s="38"/>
      <c r="D55" s="38"/>
      <c r="E55" s="31" t="s">
        <v>256</v>
      </c>
      <c r="F55" s="38"/>
      <c r="G55" s="38"/>
      <c r="H55" s="38"/>
      <c r="I55" s="38"/>
      <c r="J55" s="39"/>
    </row>
    <row r="56" ht="30">
      <c r="A56" s="29" t="s">
        <v>90</v>
      </c>
      <c r="B56" s="37"/>
      <c r="C56" s="38"/>
      <c r="D56" s="38"/>
      <c r="E56" s="45" t="s">
        <v>257</v>
      </c>
      <c r="F56" s="38"/>
      <c r="G56" s="38"/>
      <c r="H56" s="38"/>
      <c r="I56" s="38"/>
      <c r="J56" s="39"/>
    </row>
    <row r="57" ht="405">
      <c r="A57" s="29" t="s">
        <v>35</v>
      </c>
      <c r="B57" s="37"/>
      <c r="C57" s="38"/>
      <c r="D57" s="38"/>
      <c r="E57" s="31" t="s">
        <v>258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259</v>
      </c>
      <c r="D58" s="29" t="s">
        <v>38</v>
      </c>
      <c r="E58" s="31" t="s">
        <v>260</v>
      </c>
      <c r="F58" s="32" t="s">
        <v>125</v>
      </c>
      <c r="G58" s="33">
        <v>36.310000000000002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>
      <c r="A59" s="29" t="s">
        <v>33</v>
      </c>
      <c r="B59" s="37"/>
      <c r="C59" s="38"/>
      <c r="D59" s="38"/>
      <c r="E59" s="43" t="s">
        <v>38</v>
      </c>
      <c r="F59" s="38"/>
      <c r="G59" s="38"/>
      <c r="H59" s="38"/>
      <c r="I59" s="38"/>
      <c r="J59" s="39"/>
    </row>
    <row r="60" ht="180">
      <c r="A60" s="29" t="s">
        <v>90</v>
      </c>
      <c r="B60" s="37"/>
      <c r="C60" s="38"/>
      <c r="D60" s="38"/>
      <c r="E60" s="45" t="s">
        <v>261</v>
      </c>
      <c r="F60" s="38"/>
      <c r="G60" s="38"/>
      <c r="H60" s="38"/>
      <c r="I60" s="38"/>
      <c r="J60" s="39"/>
    </row>
    <row r="61" ht="330">
      <c r="A61" s="29" t="s">
        <v>35</v>
      </c>
      <c r="B61" s="37"/>
      <c r="C61" s="38"/>
      <c r="D61" s="38"/>
      <c r="E61" s="31" t="s">
        <v>262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263</v>
      </c>
      <c r="D62" s="29" t="s">
        <v>38</v>
      </c>
      <c r="E62" s="31" t="s">
        <v>264</v>
      </c>
      <c r="F62" s="32" t="s">
        <v>125</v>
      </c>
      <c r="G62" s="33">
        <v>36.799999999999997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33</v>
      </c>
      <c r="B63" s="37"/>
      <c r="C63" s="38"/>
      <c r="D63" s="38"/>
      <c r="E63" s="43" t="s">
        <v>38</v>
      </c>
      <c r="F63" s="38"/>
      <c r="G63" s="38"/>
      <c r="H63" s="38"/>
      <c r="I63" s="38"/>
      <c r="J63" s="39"/>
    </row>
    <row r="64" ht="45">
      <c r="A64" s="29" t="s">
        <v>90</v>
      </c>
      <c r="B64" s="37"/>
      <c r="C64" s="38"/>
      <c r="D64" s="38"/>
      <c r="E64" s="45" t="s">
        <v>265</v>
      </c>
      <c r="F64" s="38"/>
      <c r="G64" s="38"/>
      <c r="H64" s="38"/>
      <c r="I64" s="38"/>
      <c r="J64" s="39"/>
    </row>
    <row r="65" ht="409.5">
      <c r="A65" s="29" t="s">
        <v>35</v>
      </c>
      <c r="B65" s="37"/>
      <c r="C65" s="38"/>
      <c r="D65" s="38"/>
      <c r="E65" s="31" t="s">
        <v>266</v>
      </c>
      <c r="F65" s="38"/>
      <c r="G65" s="38"/>
      <c r="H65" s="38"/>
      <c r="I65" s="38"/>
      <c r="J65" s="39"/>
    </row>
    <row r="66">
      <c r="A66" s="29" t="s">
        <v>29</v>
      </c>
      <c r="B66" s="29">
        <v>15</v>
      </c>
      <c r="C66" s="30" t="s">
        <v>267</v>
      </c>
      <c r="D66" s="29" t="s">
        <v>38</v>
      </c>
      <c r="E66" s="31" t="s">
        <v>268</v>
      </c>
      <c r="F66" s="32" t="s">
        <v>88</v>
      </c>
      <c r="G66" s="33">
        <v>29549.099999999999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33</v>
      </c>
      <c r="B67" s="37"/>
      <c r="C67" s="38"/>
      <c r="D67" s="38"/>
      <c r="E67" s="43" t="s">
        <v>38</v>
      </c>
      <c r="F67" s="38"/>
      <c r="G67" s="38"/>
      <c r="H67" s="38"/>
      <c r="I67" s="38"/>
      <c r="J67" s="39"/>
    </row>
    <row r="68" ht="30">
      <c r="A68" s="29" t="s">
        <v>90</v>
      </c>
      <c r="B68" s="37"/>
      <c r="C68" s="38"/>
      <c r="D68" s="38"/>
      <c r="E68" s="45" t="s">
        <v>269</v>
      </c>
      <c r="F68" s="38"/>
      <c r="G68" s="38"/>
      <c r="H68" s="38"/>
      <c r="I68" s="38"/>
      <c r="J68" s="39"/>
    </row>
    <row r="69" ht="75">
      <c r="A69" s="29" t="s">
        <v>35</v>
      </c>
      <c r="B69" s="37"/>
      <c r="C69" s="38"/>
      <c r="D69" s="38"/>
      <c r="E69" s="31" t="s">
        <v>270</v>
      </c>
      <c r="F69" s="38"/>
      <c r="G69" s="38"/>
      <c r="H69" s="38"/>
      <c r="I69" s="38"/>
      <c r="J69" s="39"/>
    </row>
    <row r="70">
      <c r="A70" s="29" t="s">
        <v>29</v>
      </c>
      <c r="B70" s="29">
        <v>16</v>
      </c>
      <c r="C70" s="30" t="s">
        <v>271</v>
      </c>
      <c r="D70" s="29" t="s">
        <v>38</v>
      </c>
      <c r="E70" s="31" t="s">
        <v>272</v>
      </c>
      <c r="F70" s="32" t="s">
        <v>88</v>
      </c>
      <c r="G70" s="33">
        <v>6661.1999999999998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>
      <c r="A71" s="29" t="s">
        <v>33</v>
      </c>
      <c r="B71" s="37"/>
      <c r="C71" s="38"/>
      <c r="D71" s="38"/>
      <c r="E71" s="43" t="s">
        <v>38</v>
      </c>
      <c r="F71" s="38"/>
      <c r="G71" s="38"/>
      <c r="H71" s="38"/>
      <c r="I71" s="38"/>
      <c r="J71" s="39"/>
    </row>
    <row r="72" ht="30">
      <c r="A72" s="29" t="s">
        <v>90</v>
      </c>
      <c r="B72" s="37"/>
      <c r="C72" s="38"/>
      <c r="D72" s="38"/>
      <c r="E72" s="45" t="s">
        <v>273</v>
      </c>
      <c r="F72" s="38"/>
      <c r="G72" s="38"/>
      <c r="H72" s="38"/>
      <c r="I72" s="38"/>
      <c r="J72" s="39"/>
    </row>
    <row r="73" ht="75">
      <c r="A73" s="29" t="s">
        <v>35</v>
      </c>
      <c r="B73" s="37"/>
      <c r="C73" s="38"/>
      <c r="D73" s="38"/>
      <c r="E73" s="31" t="s">
        <v>274</v>
      </c>
      <c r="F73" s="38"/>
      <c r="G73" s="38"/>
      <c r="H73" s="38"/>
      <c r="I73" s="38"/>
      <c r="J73" s="39"/>
    </row>
    <row r="74">
      <c r="A74" s="29" t="s">
        <v>29</v>
      </c>
      <c r="B74" s="29">
        <v>17</v>
      </c>
      <c r="C74" s="30" t="s">
        <v>275</v>
      </c>
      <c r="D74" s="29" t="s">
        <v>38</v>
      </c>
      <c r="E74" s="31" t="s">
        <v>276</v>
      </c>
      <c r="F74" s="32" t="s">
        <v>88</v>
      </c>
      <c r="G74" s="33">
        <v>2750.8000000000002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 ht="60">
      <c r="A75" s="29" t="s">
        <v>33</v>
      </c>
      <c r="B75" s="37"/>
      <c r="C75" s="38"/>
      <c r="D75" s="38"/>
      <c r="E75" s="31" t="s">
        <v>277</v>
      </c>
      <c r="F75" s="38"/>
      <c r="G75" s="38"/>
      <c r="H75" s="38"/>
      <c r="I75" s="38"/>
      <c r="J75" s="39"/>
    </row>
    <row r="76" ht="30">
      <c r="A76" s="29" t="s">
        <v>90</v>
      </c>
      <c r="B76" s="37"/>
      <c r="C76" s="38"/>
      <c r="D76" s="38"/>
      <c r="E76" s="45" t="s">
        <v>278</v>
      </c>
      <c r="F76" s="38"/>
      <c r="G76" s="38"/>
      <c r="H76" s="38"/>
      <c r="I76" s="38"/>
      <c r="J76" s="39"/>
    </row>
    <row r="77" ht="75">
      <c r="A77" s="29" t="s">
        <v>35</v>
      </c>
      <c r="B77" s="37"/>
      <c r="C77" s="38"/>
      <c r="D77" s="38"/>
      <c r="E77" s="31" t="s">
        <v>279</v>
      </c>
      <c r="F77" s="38"/>
      <c r="G77" s="38"/>
      <c r="H77" s="38"/>
      <c r="I77" s="38"/>
      <c r="J77" s="39"/>
    </row>
    <row r="78">
      <c r="A78" s="29" t="s">
        <v>29</v>
      </c>
      <c r="B78" s="29">
        <v>18</v>
      </c>
      <c r="C78" s="30" t="s">
        <v>280</v>
      </c>
      <c r="D78" s="29" t="s">
        <v>38</v>
      </c>
      <c r="E78" s="31" t="s">
        <v>281</v>
      </c>
      <c r="F78" s="32" t="s">
        <v>88</v>
      </c>
      <c r="G78" s="33">
        <v>87.299999999999997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>
      <c r="A79" s="29" t="s">
        <v>33</v>
      </c>
      <c r="B79" s="37"/>
      <c r="C79" s="38"/>
      <c r="D79" s="38"/>
      <c r="E79" s="43" t="s">
        <v>38</v>
      </c>
      <c r="F79" s="38"/>
      <c r="G79" s="38"/>
      <c r="H79" s="38"/>
      <c r="I79" s="38"/>
      <c r="J79" s="39"/>
    </row>
    <row r="80">
      <c r="A80" s="29" t="s">
        <v>90</v>
      </c>
      <c r="B80" s="37"/>
      <c r="C80" s="38"/>
      <c r="D80" s="38"/>
      <c r="E80" s="45" t="s">
        <v>282</v>
      </c>
      <c r="F80" s="38"/>
      <c r="G80" s="38"/>
      <c r="H80" s="38"/>
      <c r="I80" s="38"/>
      <c r="J80" s="39"/>
    </row>
    <row r="81" ht="75">
      <c r="A81" s="29" t="s">
        <v>35</v>
      </c>
      <c r="B81" s="37"/>
      <c r="C81" s="38"/>
      <c r="D81" s="38"/>
      <c r="E81" s="31" t="s">
        <v>283</v>
      </c>
      <c r="F81" s="38"/>
      <c r="G81" s="38"/>
      <c r="H81" s="38"/>
      <c r="I81" s="38"/>
      <c r="J81" s="39"/>
    </row>
    <row r="82">
      <c r="A82" s="29" t="s">
        <v>29</v>
      </c>
      <c r="B82" s="29">
        <v>19</v>
      </c>
      <c r="C82" s="30" t="s">
        <v>284</v>
      </c>
      <c r="D82" s="29" t="s">
        <v>38</v>
      </c>
      <c r="E82" s="31" t="s">
        <v>285</v>
      </c>
      <c r="F82" s="32" t="s">
        <v>88</v>
      </c>
      <c r="G82" s="33">
        <v>9499.3299999999999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33</v>
      </c>
      <c r="B83" s="37"/>
      <c r="C83" s="38"/>
      <c r="D83" s="38"/>
      <c r="E83" s="43" t="s">
        <v>38</v>
      </c>
      <c r="F83" s="38"/>
      <c r="G83" s="38"/>
      <c r="H83" s="38"/>
      <c r="I83" s="38"/>
      <c r="J83" s="39"/>
    </row>
    <row r="84">
      <c r="A84" s="29" t="s">
        <v>90</v>
      </c>
      <c r="B84" s="37"/>
      <c r="C84" s="38"/>
      <c r="D84" s="38"/>
      <c r="E84" s="45" t="s">
        <v>286</v>
      </c>
      <c r="F84" s="38"/>
      <c r="G84" s="38"/>
      <c r="H84" s="38"/>
      <c r="I84" s="38"/>
      <c r="J84" s="39"/>
    </row>
    <row r="85" ht="75">
      <c r="A85" s="29" t="s">
        <v>35</v>
      </c>
      <c r="B85" s="37"/>
      <c r="C85" s="38"/>
      <c r="D85" s="38"/>
      <c r="E85" s="31" t="s">
        <v>287</v>
      </c>
      <c r="F85" s="38"/>
      <c r="G85" s="38"/>
      <c r="H85" s="38"/>
      <c r="I85" s="38"/>
      <c r="J85" s="39"/>
    </row>
    <row r="86">
      <c r="A86" s="23" t="s">
        <v>26</v>
      </c>
      <c r="B86" s="24"/>
      <c r="C86" s="25" t="s">
        <v>288</v>
      </c>
      <c r="D86" s="26"/>
      <c r="E86" s="23" t="s">
        <v>289</v>
      </c>
      <c r="F86" s="26"/>
      <c r="G86" s="26"/>
      <c r="H86" s="26"/>
      <c r="I86" s="27">
        <f>SUMIFS(I87:I98,A87:A98,"P")</f>
        <v>0</v>
      </c>
      <c r="J86" s="28"/>
    </row>
    <row r="87">
      <c r="A87" s="29" t="s">
        <v>29</v>
      </c>
      <c r="B87" s="29">
        <v>20</v>
      </c>
      <c r="C87" s="30" t="s">
        <v>290</v>
      </c>
      <c r="D87" s="29" t="s">
        <v>38</v>
      </c>
      <c r="E87" s="31" t="s">
        <v>291</v>
      </c>
      <c r="F87" s="32" t="s">
        <v>88</v>
      </c>
      <c r="G87" s="33">
        <v>8049.5100000000002</v>
      </c>
      <c r="H87" s="34">
        <v>0</v>
      </c>
      <c r="I87" s="35">
        <f>ROUND(G87*H87,P4)</f>
        <v>0</v>
      </c>
      <c r="J87" s="29"/>
      <c r="O87" s="36">
        <f>I87*0.21</f>
        <v>0</v>
      </c>
      <c r="P87">
        <v>3</v>
      </c>
    </row>
    <row r="88">
      <c r="A88" s="29" t="s">
        <v>33</v>
      </c>
      <c r="B88" s="37"/>
      <c r="C88" s="38"/>
      <c r="D88" s="38"/>
      <c r="E88" s="31" t="s">
        <v>292</v>
      </c>
      <c r="F88" s="38"/>
      <c r="G88" s="38"/>
      <c r="H88" s="38"/>
      <c r="I88" s="38"/>
      <c r="J88" s="39"/>
    </row>
    <row r="89">
      <c r="A89" s="29" t="s">
        <v>90</v>
      </c>
      <c r="B89" s="37"/>
      <c r="C89" s="38"/>
      <c r="D89" s="38"/>
      <c r="E89" s="45" t="s">
        <v>293</v>
      </c>
      <c r="F89" s="38"/>
      <c r="G89" s="38"/>
      <c r="H89" s="38"/>
      <c r="I89" s="38"/>
      <c r="J89" s="39"/>
    </row>
    <row r="90" ht="105">
      <c r="A90" s="29" t="s">
        <v>35</v>
      </c>
      <c r="B90" s="37"/>
      <c r="C90" s="38"/>
      <c r="D90" s="38"/>
      <c r="E90" s="31" t="s">
        <v>294</v>
      </c>
      <c r="F90" s="38"/>
      <c r="G90" s="38"/>
      <c r="H90" s="38"/>
      <c r="I90" s="38"/>
      <c r="J90" s="39"/>
    </row>
    <row r="91">
      <c r="A91" s="29" t="s">
        <v>29</v>
      </c>
      <c r="B91" s="29">
        <v>21</v>
      </c>
      <c r="C91" s="30" t="s">
        <v>295</v>
      </c>
      <c r="D91" s="29" t="s">
        <v>38</v>
      </c>
      <c r="E91" s="31" t="s">
        <v>296</v>
      </c>
      <c r="F91" s="32" t="s">
        <v>134</v>
      </c>
      <c r="G91" s="33">
        <v>3833.0999999999999</v>
      </c>
      <c r="H91" s="34">
        <v>0</v>
      </c>
      <c r="I91" s="35">
        <f>ROUND(G91*H91,P4)</f>
        <v>0</v>
      </c>
      <c r="J91" s="29"/>
      <c r="O91" s="36">
        <f>I91*0.21</f>
        <v>0</v>
      </c>
      <c r="P91">
        <v>3</v>
      </c>
    </row>
    <row r="92">
      <c r="A92" s="29" t="s">
        <v>33</v>
      </c>
      <c r="B92" s="37"/>
      <c r="C92" s="38"/>
      <c r="D92" s="38"/>
      <c r="E92" s="43" t="s">
        <v>38</v>
      </c>
      <c r="F92" s="38"/>
      <c r="G92" s="38"/>
      <c r="H92" s="38"/>
      <c r="I92" s="38"/>
      <c r="J92" s="39"/>
    </row>
    <row r="93" ht="45">
      <c r="A93" s="29" t="s">
        <v>90</v>
      </c>
      <c r="B93" s="37"/>
      <c r="C93" s="38"/>
      <c r="D93" s="38"/>
      <c r="E93" s="45" t="s">
        <v>297</v>
      </c>
      <c r="F93" s="38"/>
      <c r="G93" s="38"/>
      <c r="H93" s="38"/>
      <c r="I93" s="38"/>
      <c r="J93" s="39"/>
    </row>
    <row r="94" ht="225">
      <c r="A94" s="29" t="s">
        <v>35</v>
      </c>
      <c r="B94" s="37"/>
      <c r="C94" s="38"/>
      <c r="D94" s="38"/>
      <c r="E94" s="31" t="s">
        <v>298</v>
      </c>
      <c r="F94" s="38"/>
      <c r="G94" s="38"/>
      <c r="H94" s="38"/>
      <c r="I94" s="38"/>
      <c r="J94" s="39"/>
    </row>
    <row r="95">
      <c r="A95" s="29" t="s">
        <v>29</v>
      </c>
      <c r="B95" s="29">
        <v>22</v>
      </c>
      <c r="C95" s="30" t="s">
        <v>299</v>
      </c>
      <c r="D95" s="29" t="s">
        <v>38</v>
      </c>
      <c r="E95" s="31" t="s">
        <v>300</v>
      </c>
      <c r="F95" s="32" t="s">
        <v>88</v>
      </c>
      <c r="G95" s="33">
        <v>23596.016</v>
      </c>
      <c r="H95" s="34">
        <v>0</v>
      </c>
      <c r="I95" s="35">
        <f>ROUND(G95*H95,P4)</f>
        <v>0</v>
      </c>
      <c r="J95" s="29"/>
      <c r="O95" s="36">
        <f>I95*0.21</f>
        <v>0</v>
      </c>
      <c r="P95">
        <v>3</v>
      </c>
    </row>
    <row r="96" ht="45">
      <c r="A96" s="29" t="s">
        <v>33</v>
      </c>
      <c r="B96" s="37"/>
      <c r="C96" s="38"/>
      <c r="D96" s="38"/>
      <c r="E96" s="31" t="s">
        <v>301</v>
      </c>
      <c r="F96" s="38"/>
      <c r="G96" s="38"/>
      <c r="H96" s="38"/>
      <c r="I96" s="38"/>
      <c r="J96" s="39"/>
    </row>
    <row r="97" ht="60">
      <c r="A97" s="29" t="s">
        <v>90</v>
      </c>
      <c r="B97" s="37"/>
      <c r="C97" s="38"/>
      <c r="D97" s="38"/>
      <c r="E97" s="45" t="s">
        <v>302</v>
      </c>
      <c r="F97" s="38"/>
      <c r="G97" s="38"/>
      <c r="H97" s="38"/>
      <c r="I97" s="38"/>
      <c r="J97" s="39"/>
    </row>
    <row r="98" ht="150">
      <c r="A98" s="29" t="s">
        <v>35</v>
      </c>
      <c r="B98" s="37"/>
      <c r="C98" s="38"/>
      <c r="D98" s="38"/>
      <c r="E98" s="31" t="s">
        <v>303</v>
      </c>
      <c r="F98" s="38"/>
      <c r="G98" s="38"/>
      <c r="H98" s="38"/>
      <c r="I98" s="38"/>
      <c r="J98" s="39"/>
    </row>
    <row r="99">
      <c r="A99" s="23" t="s">
        <v>26</v>
      </c>
      <c r="B99" s="24"/>
      <c r="C99" s="25" t="s">
        <v>304</v>
      </c>
      <c r="D99" s="26"/>
      <c r="E99" s="23" t="s">
        <v>305</v>
      </c>
      <c r="F99" s="26"/>
      <c r="G99" s="26"/>
      <c r="H99" s="26"/>
      <c r="I99" s="27">
        <f>SUMIFS(I100:I119,A100:A119,"P")</f>
        <v>0</v>
      </c>
      <c r="J99" s="28"/>
    </row>
    <row r="100">
      <c r="A100" s="29" t="s">
        <v>29</v>
      </c>
      <c r="B100" s="29">
        <v>23</v>
      </c>
      <c r="C100" s="30" t="s">
        <v>306</v>
      </c>
      <c r="D100" s="29" t="s">
        <v>38</v>
      </c>
      <c r="E100" s="31" t="s">
        <v>307</v>
      </c>
      <c r="F100" s="32" t="s">
        <v>125</v>
      </c>
      <c r="G100" s="33">
        <v>3.5289999999999999</v>
      </c>
      <c r="H100" s="34">
        <v>0</v>
      </c>
      <c r="I100" s="35">
        <f>ROUND(G100*H100,P4)</f>
        <v>0</v>
      </c>
      <c r="J100" s="29"/>
      <c r="O100" s="36">
        <f>I100*0.21</f>
        <v>0</v>
      </c>
      <c r="P100">
        <v>3</v>
      </c>
    </row>
    <row r="101">
      <c r="A101" s="29" t="s">
        <v>33</v>
      </c>
      <c r="B101" s="37"/>
      <c r="C101" s="38"/>
      <c r="D101" s="38"/>
      <c r="E101" s="43" t="s">
        <v>38</v>
      </c>
      <c r="F101" s="38"/>
      <c r="G101" s="38"/>
      <c r="H101" s="38"/>
      <c r="I101" s="38"/>
      <c r="J101" s="39"/>
    </row>
    <row r="102" ht="90">
      <c r="A102" s="29" t="s">
        <v>90</v>
      </c>
      <c r="B102" s="37"/>
      <c r="C102" s="38"/>
      <c r="D102" s="38"/>
      <c r="E102" s="45" t="s">
        <v>308</v>
      </c>
      <c r="F102" s="38"/>
      <c r="G102" s="38"/>
      <c r="H102" s="38"/>
      <c r="I102" s="38"/>
      <c r="J102" s="39"/>
    </row>
    <row r="103" ht="409.5">
      <c r="A103" s="29" t="s">
        <v>35</v>
      </c>
      <c r="B103" s="37"/>
      <c r="C103" s="38"/>
      <c r="D103" s="38"/>
      <c r="E103" s="31" t="s">
        <v>309</v>
      </c>
      <c r="F103" s="38"/>
      <c r="G103" s="38"/>
      <c r="H103" s="38"/>
      <c r="I103" s="38"/>
      <c r="J103" s="39"/>
    </row>
    <row r="104">
      <c r="A104" s="29" t="s">
        <v>29</v>
      </c>
      <c r="B104" s="29">
        <v>24</v>
      </c>
      <c r="C104" s="30" t="s">
        <v>310</v>
      </c>
      <c r="D104" s="29" t="s">
        <v>38</v>
      </c>
      <c r="E104" s="31" t="s">
        <v>311</v>
      </c>
      <c r="F104" s="32" t="s">
        <v>110</v>
      </c>
      <c r="G104" s="33">
        <v>0.46999999999999997</v>
      </c>
      <c r="H104" s="34">
        <v>0</v>
      </c>
      <c r="I104" s="35">
        <f>ROUND(G104*H104,P4)</f>
        <v>0</v>
      </c>
      <c r="J104" s="29"/>
      <c r="O104" s="36">
        <f>I104*0.21</f>
        <v>0</v>
      </c>
      <c r="P104">
        <v>3</v>
      </c>
    </row>
    <row r="105">
      <c r="A105" s="29" t="s">
        <v>33</v>
      </c>
      <c r="B105" s="37"/>
      <c r="C105" s="38"/>
      <c r="D105" s="38"/>
      <c r="E105" s="43" t="s">
        <v>38</v>
      </c>
      <c r="F105" s="38"/>
      <c r="G105" s="38"/>
      <c r="H105" s="38"/>
      <c r="I105" s="38"/>
      <c r="J105" s="39"/>
    </row>
    <row r="106" ht="90">
      <c r="A106" s="29" t="s">
        <v>90</v>
      </c>
      <c r="B106" s="37"/>
      <c r="C106" s="38"/>
      <c r="D106" s="38"/>
      <c r="E106" s="45" t="s">
        <v>312</v>
      </c>
      <c r="F106" s="38"/>
      <c r="G106" s="38"/>
      <c r="H106" s="38"/>
      <c r="I106" s="38"/>
      <c r="J106" s="39"/>
    </row>
    <row r="107" ht="375">
      <c r="A107" s="29" t="s">
        <v>35</v>
      </c>
      <c r="B107" s="37"/>
      <c r="C107" s="38"/>
      <c r="D107" s="38"/>
      <c r="E107" s="31" t="s">
        <v>313</v>
      </c>
      <c r="F107" s="38"/>
      <c r="G107" s="38"/>
      <c r="H107" s="38"/>
      <c r="I107" s="38"/>
      <c r="J107" s="39"/>
    </row>
    <row r="108" ht="30">
      <c r="A108" s="29" t="s">
        <v>29</v>
      </c>
      <c r="B108" s="29">
        <v>25</v>
      </c>
      <c r="C108" s="30" t="s">
        <v>314</v>
      </c>
      <c r="D108" s="29" t="s">
        <v>38</v>
      </c>
      <c r="E108" s="31" t="s">
        <v>315</v>
      </c>
      <c r="F108" s="32" t="s">
        <v>125</v>
      </c>
      <c r="G108" s="33">
        <v>54.200000000000003</v>
      </c>
      <c r="H108" s="34">
        <v>0</v>
      </c>
      <c r="I108" s="35">
        <f>ROUND(G108*H108,P4)</f>
        <v>0</v>
      </c>
      <c r="J108" s="29"/>
      <c r="O108" s="36">
        <f>I108*0.21</f>
        <v>0</v>
      </c>
      <c r="P108">
        <v>3</v>
      </c>
    </row>
    <row r="109">
      <c r="A109" s="29" t="s">
        <v>33</v>
      </c>
      <c r="B109" s="37"/>
      <c r="C109" s="38"/>
      <c r="D109" s="38"/>
      <c r="E109" s="43" t="s">
        <v>38</v>
      </c>
      <c r="F109" s="38"/>
      <c r="G109" s="38"/>
      <c r="H109" s="38"/>
      <c r="I109" s="38"/>
      <c r="J109" s="39"/>
    </row>
    <row r="110" ht="90">
      <c r="A110" s="29" t="s">
        <v>90</v>
      </c>
      <c r="B110" s="37"/>
      <c r="C110" s="38"/>
      <c r="D110" s="38"/>
      <c r="E110" s="45" t="s">
        <v>316</v>
      </c>
      <c r="F110" s="38"/>
      <c r="G110" s="38"/>
      <c r="H110" s="38"/>
      <c r="I110" s="38"/>
      <c r="J110" s="39"/>
    </row>
    <row r="111" ht="409.5">
      <c r="A111" s="29" t="s">
        <v>35</v>
      </c>
      <c r="B111" s="37"/>
      <c r="C111" s="38"/>
      <c r="D111" s="38"/>
      <c r="E111" s="31" t="s">
        <v>309</v>
      </c>
      <c r="F111" s="38"/>
      <c r="G111" s="38"/>
      <c r="H111" s="38"/>
      <c r="I111" s="38"/>
      <c r="J111" s="39"/>
    </row>
    <row r="112">
      <c r="A112" s="29" t="s">
        <v>29</v>
      </c>
      <c r="B112" s="29">
        <v>26</v>
      </c>
      <c r="C112" s="30" t="s">
        <v>317</v>
      </c>
      <c r="D112" s="29" t="s">
        <v>38</v>
      </c>
      <c r="E112" s="31" t="s">
        <v>318</v>
      </c>
      <c r="F112" s="32" t="s">
        <v>110</v>
      </c>
      <c r="G112" s="33">
        <v>0.19</v>
      </c>
      <c r="H112" s="34">
        <v>0</v>
      </c>
      <c r="I112" s="35">
        <f>ROUND(G112*H112,P4)</f>
        <v>0</v>
      </c>
      <c r="J112" s="29"/>
      <c r="O112" s="36">
        <f>I112*0.21</f>
        <v>0</v>
      </c>
      <c r="P112">
        <v>3</v>
      </c>
    </row>
    <row r="113">
      <c r="A113" s="29" t="s">
        <v>33</v>
      </c>
      <c r="B113" s="37"/>
      <c r="C113" s="38"/>
      <c r="D113" s="38"/>
      <c r="E113" s="43" t="s">
        <v>38</v>
      </c>
      <c r="F113" s="38"/>
      <c r="G113" s="38"/>
      <c r="H113" s="38"/>
      <c r="I113" s="38"/>
      <c r="J113" s="39"/>
    </row>
    <row r="114" ht="90">
      <c r="A114" s="29" t="s">
        <v>90</v>
      </c>
      <c r="B114" s="37"/>
      <c r="C114" s="38"/>
      <c r="D114" s="38"/>
      <c r="E114" s="45" t="s">
        <v>319</v>
      </c>
      <c r="F114" s="38"/>
      <c r="G114" s="38"/>
      <c r="H114" s="38"/>
      <c r="I114" s="38"/>
      <c r="J114" s="39"/>
    </row>
    <row r="115" ht="375">
      <c r="A115" s="29" t="s">
        <v>35</v>
      </c>
      <c r="B115" s="37"/>
      <c r="C115" s="38"/>
      <c r="D115" s="38"/>
      <c r="E115" s="31" t="s">
        <v>313</v>
      </c>
      <c r="F115" s="38"/>
      <c r="G115" s="38"/>
      <c r="H115" s="38"/>
      <c r="I115" s="38"/>
      <c r="J115" s="39"/>
    </row>
    <row r="116">
      <c r="A116" s="29" t="s">
        <v>29</v>
      </c>
      <c r="B116" s="29">
        <v>27</v>
      </c>
      <c r="C116" s="30" t="s">
        <v>320</v>
      </c>
      <c r="D116" s="29" t="s">
        <v>38</v>
      </c>
      <c r="E116" s="31" t="s">
        <v>321</v>
      </c>
      <c r="F116" s="32" t="s">
        <v>110</v>
      </c>
      <c r="G116" s="33">
        <v>0.44</v>
      </c>
      <c r="H116" s="34">
        <v>0</v>
      </c>
      <c r="I116" s="35">
        <f>ROUND(G116*H116,P4)</f>
        <v>0</v>
      </c>
      <c r="J116" s="29"/>
      <c r="O116" s="36">
        <f>I116*0.21</f>
        <v>0</v>
      </c>
      <c r="P116">
        <v>3</v>
      </c>
    </row>
    <row r="117">
      <c r="A117" s="29" t="s">
        <v>33</v>
      </c>
      <c r="B117" s="37"/>
      <c r="C117" s="38"/>
      <c r="D117" s="38"/>
      <c r="E117" s="31" t="s">
        <v>322</v>
      </c>
      <c r="F117" s="38"/>
      <c r="G117" s="38"/>
      <c r="H117" s="38"/>
      <c r="I117" s="38"/>
      <c r="J117" s="39"/>
    </row>
    <row r="118" ht="90">
      <c r="A118" s="29" t="s">
        <v>90</v>
      </c>
      <c r="B118" s="37"/>
      <c r="C118" s="38"/>
      <c r="D118" s="38"/>
      <c r="E118" s="45" t="s">
        <v>323</v>
      </c>
      <c r="F118" s="38"/>
      <c r="G118" s="38"/>
      <c r="H118" s="38"/>
      <c r="I118" s="38"/>
      <c r="J118" s="39"/>
    </row>
    <row r="119" ht="375">
      <c r="A119" s="29" t="s">
        <v>35</v>
      </c>
      <c r="B119" s="37"/>
      <c r="C119" s="38"/>
      <c r="D119" s="38"/>
      <c r="E119" s="31" t="s">
        <v>313</v>
      </c>
      <c r="F119" s="38"/>
      <c r="G119" s="38"/>
      <c r="H119" s="38"/>
      <c r="I119" s="38"/>
      <c r="J119" s="39"/>
    </row>
    <row r="120">
      <c r="A120" s="23" t="s">
        <v>26</v>
      </c>
      <c r="B120" s="24"/>
      <c r="C120" s="25" t="s">
        <v>324</v>
      </c>
      <c r="D120" s="26"/>
      <c r="E120" s="23" t="s">
        <v>325</v>
      </c>
      <c r="F120" s="26"/>
      <c r="G120" s="26"/>
      <c r="H120" s="26"/>
      <c r="I120" s="27">
        <f>SUMIFS(I121:I140,A121:A140,"P")</f>
        <v>0</v>
      </c>
      <c r="J120" s="28"/>
    </row>
    <row r="121">
      <c r="A121" s="29" t="s">
        <v>29</v>
      </c>
      <c r="B121" s="29">
        <v>28</v>
      </c>
      <c r="C121" s="30" t="s">
        <v>326</v>
      </c>
      <c r="D121" s="29" t="s">
        <v>38</v>
      </c>
      <c r="E121" s="31" t="s">
        <v>327</v>
      </c>
      <c r="F121" s="32" t="s">
        <v>125</v>
      </c>
      <c r="G121" s="33">
        <v>27.34</v>
      </c>
      <c r="H121" s="34">
        <v>0</v>
      </c>
      <c r="I121" s="35">
        <f>ROUND(G121*H121,P4)</f>
        <v>0</v>
      </c>
      <c r="J121" s="29"/>
      <c r="O121" s="36">
        <f>I121*0.21</f>
        <v>0</v>
      </c>
      <c r="P121">
        <v>3</v>
      </c>
    </row>
    <row r="122">
      <c r="A122" s="29" t="s">
        <v>33</v>
      </c>
      <c r="B122" s="37"/>
      <c r="C122" s="38"/>
      <c r="D122" s="38"/>
      <c r="E122" s="31" t="s">
        <v>328</v>
      </c>
      <c r="F122" s="38"/>
      <c r="G122" s="38"/>
      <c r="H122" s="38"/>
      <c r="I122" s="38"/>
      <c r="J122" s="39"/>
    </row>
    <row r="123" ht="180">
      <c r="A123" s="29" t="s">
        <v>90</v>
      </c>
      <c r="B123" s="37"/>
      <c r="C123" s="38"/>
      <c r="D123" s="38"/>
      <c r="E123" s="45" t="s">
        <v>329</v>
      </c>
      <c r="F123" s="38"/>
      <c r="G123" s="38"/>
      <c r="H123" s="38"/>
      <c r="I123" s="38"/>
      <c r="J123" s="39"/>
    </row>
    <row r="124" ht="409.5">
      <c r="A124" s="29" t="s">
        <v>35</v>
      </c>
      <c r="B124" s="37"/>
      <c r="C124" s="38"/>
      <c r="D124" s="38"/>
      <c r="E124" s="31" t="s">
        <v>330</v>
      </c>
      <c r="F124" s="38"/>
      <c r="G124" s="38"/>
      <c r="H124" s="38"/>
      <c r="I124" s="38"/>
      <c r="J124" s="39"/>
    </row>
    <row r="125">
      <c r="A125" s="29" t="s">
        <v>29</v>
      </c>
      <c r="B125" s="29">
        <v>29</v>
      </c>
      <c r="C125" s="30" t="s">
        <v>331</v>
      </c>
      <c r="D125" s="29"/>
      <c r="E125" s="31" t="s">
        <v>332</v>
      </c>
      <c r="F125" s="32" t="s">
        <v>125</v>
      </c>
      <c r="G125" s="33">
        <v>16.594999999999999</v>
      </c>
      <c r="H125" s="34">
        <v>0</v>
      </c>
      <c r="I125" s="35">
        <f>ROUND(G125*H125,P4)</f>
        <v>0</v>
      </c>
      <c r="J125" s="29"/>
      <c r="O125" s="36">
        <f>I125*0.21</f>
        <v>0</v>
      </c>
      <c r="P125">
        <v>3</v>
      </c>
    </row>
    <row r="126">
      <c r="A126" s="29" t="s">
        <v>33</v>
      </c>
      <c r="B126" s="37"/>
      <c r="C126" s="38"/>
      <c r="D126" s="38"/>
      <c r="E126" s="31" t="s">
        <v>333</v>
      </c>
      <c r="F126" s="38"/>
      <c r="G126" s="38"/>
      <c r="H126" s="38"/>
      <c r="I126" s="38"/>
      <c r="J126" s="39"/>
    </row>
    <row r="127" ht="180">
      <c r="A127" s="29" t="s">
        <v>90</v>
      </c>
      <c r="B127" s="37"/>
      <c r="C127" s="38"/>
      <c r="D127" s="38"/>
      <c r="E127" s="45" t="s">
        <v>334</v>
      </c>
      <c r="F127" s="38"/>
      <c r="G127" s="38"/>
      <c r="H127" s="38"/>
      <c r="I127" s="38"/>
      <c r="J127" s="39"/>
    </row>
    <row r="128" ht="409.5">
      <c r="A128" s="29" t="s">
        <v>35</v>
      </c>
      <c r="B128" s="37"/>
      <c r="C128" s="38"/>
      <c r="D128" s="38"/>
      <c r="E128" s="31" t="s">
        <v>330</v>
      </c>
      <c r="F128" s="38"/>
      <c r="G128" s="38"/>
      <c r="H128" s="38"/>
      <c r="I128" s="38"/>
      <c r="J128" s="39"/>
    </row>
    <row r="129">
      <c r="A129" s="29" t="s">
        <v>29</v>
      </c>
      <c r="B129" s="29">
        <v>30</v>
      </c>
      <c r="C129" s="30" t="s">
        <v>335</v>
      </c>
      <c r="D129" s="29" t="s">
        <v>38</v>
      </c>
      <c r="E129" s="31" t="s">
        <v>336</v>
      </c>
      <c r="F129" s="32" t="s">
        <v>110</v>
      </c>
      <c r="G129" s="33">
        <v>5.7009999999999996</v>
      </c>
      <c r="H129" s="34">
        <v>0</v>
      </c>
      <c r="I129" s="35">
        <f>ROUND(G129*H129,P4)</f>
        <v>0</v>
      </c>
      <c r="J129" s="29"/>
      <c r="O129" s="36">
        <f>I129*0.21</f>
        <v>0</v>
      </c>
      <c r="P129">
        <v>3</v>
      </c>
    </row>
    <row r="130" ht="30">
      <c r="A130" s="29" t="s">
        <v>33</v>
      </c>
      <c r="B130" s="37"/>
      <c r="C130" s="38"/>
      <c r="D130" s="38"/>
      <c r="E130" s="31" t="s">
        <v>337</v>
      </c>
      <c r="F130" s="38"/>
      <c r="G130" s="38"/>
      <c r="H130" s="38"/>
      <c r="I130" s="38"/>
      <c r="J130" s="39"/>
    </row>
    <row r="131">
      <c r="A131" s="29" t="s">
        <v>90</v>
      </c>
      <c r="B131" s="37"/>
      <c r="C131" s="38"/>
      <c r="D131" s="38"/>
      <c r="E131" s="45" t="s">
        <v>338</v>
      </c>
      <c r="F131" s="38"/>
      <c r="G131" s="38"/>
      <c r="H131" s="38"/>
      <c r="I131" s="38"/>
      <c r="J131" s="39"/>
    </row>
    <row r="132" ht="375">
      <c r="A132" s="29" t="s">
        <v>35</v>
      </c>
      <c r="B132" s="37"/>
      <c r="C132" s="38"/>
      <c r="D132" s="38"/>
      <c r="E132" s="31" t="s">
        <v>313</v>
      </c>
      <c r="F132" s="38"/>
      <c r="G132" s="38"/>
      <c r="H132" s="38"/>
      <c r="I132" s="38"/>
      <c r="J132" s="39"/>
    </row>
    <row r="133">
      <c r="A133" s="29" t="s">
        <v>29</v>
      </c>
      <c r="B133" s="29">
        <v>31</v>
      </c>
      <c r="C133" s="30" t="s">
        <v>339</v>
      </c>
      <c r="D133" s="29" t="s">
        <v>38</v>
      </c>
      <c r="E133" s="31" t="s">
        <v>340</v>
      </c>
      <c r="F133" s="32" t="s">
        <v>125</v>
      </c>
      <c r="G133" s="33">
        <v>33.189999999999998</v>
      </c>
      <c r="H133" s="34">
        <v>0</v>
      </c>
      <c r="I133" s="35">
        <f>ROUND(G133*H133,P4)</f>
        <v>0</v>
      </c>
      <c r="J133" s="29"/>
      <c r="O133" s="36">
        <f>I133*0.21</f>
        <v>0</v>
      </c>
      <c r="P133">
        <v>3</v>
      </c>
    </row>
    <row r="134">
      <c r="A134" s="29" t="s">
        <v>33</v>
      </c>
      <c r="B134" s="37"/>
      <c r="C134" s="38"/>
      <c r="D134" s="38"/>
      <c r="E134" s="31" t="s">
        <v>341</v>
      </c>
      <c r="F134" s="38"/>
      <c r="G134" s="38"/>
      <c r="H134" s="38"/>
      <c r="I134" s="38"/>
      <c r="J134" s="39"/>
    </row>
    <row r="135" ht="225">
      <c r="A135" s="29" t="s">
        <v>90</v>
      </c>
      <c r="B135" s="37"/>
      <c r="C135" s="38"/>
      <c r="D135" s="38"/>
      <c r="E135" s="45" t="s">
        <v>342</v>
      </c>
      <c r="F135" s="38"/>
      <c r="G135" s="38"/>
      <c r="H135" s="38"/>
      <c r="I135" s="38"/>
      <c r="J135" s="39"/>
    </row>
    <row r="136" ht="150">
      <c r="A136" s="29" t="s">
        <v>35</v>
      </c>
      <c r="B136" s="37"/>
      <c r="C136" s="38"/>
      <c r="D136" s="38"/>
      <c r="E136" s="31" t="s">
        <v>343</v>
      </c>
      <c r="F136" s="38"/>
      <c r="G136" s="38"/>
      <c r="H136" s="38"/>
      <c r="I136" s="38"/>
      <c r="J136" s="39"/>
    </row>
    <row r="137">
      <c r="A137" s="29" t="s">
        <v>29</v>
      </c>
      <c r="B137" s="29">
        <v>32</v>
      </c>
      <c r="C137" s="30" t="s">
        <v>344</v>
      </c>
      <c r="D137" s="29" t="s">
        <v>38</v>
      </c>
      <c r="E137" s="31" t="s">
        <v>345</v>
      </c>
      <c r="F137" s="32" t="s">
        <v>125</v>
      </c>
      <c r="G137" s="33">
        <v>25.789999999999999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>
      <c r="A138" s="29" t="s">
        <v>33</v>
      </c>
      <c r="B138" s="37"/>
      <c r="C138" s="38"/>
      <c r="D138" s="38"/>
      <c r="E138" s="43" t="s">
        <v>38</v>
      </c>
      <c r="F138" s="38"/>
      <c r="G138" s="38"/>
      <c r="H138" s="38"/>
      <c r="I138" s="38"/>
      <c r="J138" s="39"/>
    </row>
    <row r="139" ht="195">
      <c r="A139" s="29" t="s">
        <v>90</v>
      </c>
      <c r="B139" s="37"/>
      <c r="C139" s="38"/>
      <c r="D139" s="38"/>
      <c r="E139" s="45" t="s">
        <v>346</v>
      </c>
      <c r="F139" s="38"/>
      <c r="G139" s="38"/>
      <c r="H139" s="38"/>
      <c r="I139" s="38"/>
      <c r="J139" s="39"/>
    </row>
    <row r="140" ht="409.5">
      <c r="A140" s="29" t="s">
        <v>35</v>
      </c>
      <c r="B140" s="37"/>
      <c r="C140" s="38"/>
      <c r="D140" s="38"/>
      <c r="E140" s="31" t="s">
        <v>347</v>
      </c>
      <c r="F140" s="38"/>
      <c r="G140" s="38"/>
      <c r="H140" s="38"/>
      <c r="I140" s="38"/>
      <c r="J140" s="39"/>
    </row>
    <row r="141">
      <c r="A141" s="23" t="s">
        <v>26</v>
      </c>
      <c r="B141" s="24"/>
      <c r="C141" s="25" t="s">
        <v>144</v>
      </c>
      <c r="D141" s="26"/>
      <c r="E141" s="23" t="s">
        <v>145</v>
      </c>
      <c r="F141" s="26"/>
      <c r="G141" s="26"/>
      <c r="H141" s="26"/>
      <c r="I141" s="27">
        <f>SUMIFS(I142:I169,A142:A169,"P")</f>
        <v>0</v>
      </c>
      <c r="J141" s="28"/>
    </row>
    <row r="142">
      <c r="A142" s="29" t="s">
        <v>29</v>
      </c>
      <c r="B142" s="29">
        <v>33</v>
      </c>
      <c r="C142" s="30" t="s">
        <v>146</v>
      </c>
      <c r="D142" s="29" t="s">
        <v>38</v>
      </c>
      <c r="E142" s="31" t="s">
        <v>147</v>
      </c>
      <c r="F142" s="32" t="s">
        <v>125</v>
      </c>
      <c r="G142" s="33">
        <v>3956.6900000000001</v>
      </c>
      <c r="H142" s="34">
        <v>0</v>
      </c>
      <c r="I142" s="35">
        <f>ROUND(G142*H142,P4)</f>
        <v>0</v>
      </c>
      <c r="J142" s="29"/>
      <c r="O142" s="36">
        <f>I142*0.21</f>
        <v>0</v>
      </c>
      <c r="P142">
        <v>3</v>
      </c>
    </row>
    <row r="143">
      <c r="A143" s="29" t="s">
        <v>33</v>
      </c>
      <c r="B143" s="37"/>
      <c r="C143" s="38"/>
      <c r="D143" s="38"/>
      <c r="E143" s="31" t="s">
        <v>348</v>
      </c>
      <c r="F143" s="38"/>
      <c r="G143" s="38"/>
      <c r="H143" s="38"/>
      <c r="I143" s="38"/>
      <c r="J143" s="39"/>
    </row>
    <row r="144" ht="45">
      <c r="A144" s="29" t="s">
        <v>90</v>
      </c>
      <c r="B144" s="37"/>
      <c r="C144" s="38"/>
      <c r="D144" s="38"/>
      <c r="E144" s="45" t="s">
        <v>349</v>
      </c>
      <c r="F144" s="38"/>
      <c r="G144" s="38"/>
      <c r="H144" s="38"/>
      <c r="I144" s="38"/>
      <c r="J144" s="39"/>
    </row>
    <row r="145" ht="90">
      <c r="A145" s="29" t="s">
        <v>35</v>
      </c>
      <c r="B145" s="37"/>
      <c r="C145" s="38"/>
      <c r="D145" s="38"/>
      <c r="E145" s="31" t="s">
        <v>149</v>
      </c>
      <c r="F145" s="38"/>
      <c r="G145" s="38"/>
      <c r="H145" s="38"/>
      <c r="I145" s="38"/>
      <c r="J145" s="39"/>
    </row>
    <row r="146">
      <c r="A146" s="29" t="s">
        <v>29</v>
      </c>
      <c r="B146" s="29">
        <v>34</v>
      </c>
      <c r="C146" s="30" t="s">
        <v>155</v>
      </c>
      <c r="D146" s="29" t="s">
        <v>38</v>
      </c>
      <c r="E146" s="31" t="s">
        <v>156</v>
      </c>
      <c r="F146" s="32" t="s">
        <v>88</v>
      </c>
      <c r="G146" s="33">
        <v>22921.659</v>
      </c>
      <c r="H146" s="34">
        <v>0</v>
      </c>
      <c r="I146" s="35">
        <f>ROUND(G146*H146,P4)</f>
        <v>0</v>
      </c>
      <c r="J146" s="29"/>
      <c r="O146" s="36">
        <f>I146*0.21</f>
        <v>0</v>
      </c>
      <c r="P146">
        <v>3</v>
      </c>
    </row>
    <row r="147" ht="315">
      <c r="A147" s="29" t="s">
        <v>33</v>
      </c>
      <c r="B147" s="37"/>
      <c r="C147" s="38"/>
      <c r="D147" s="38"/>
      <c r="E147" s="31" t="s">
        <v>350</v>
      </c>
      <c r="F147" s="38"/>
      <c r="G147" s="38"/>
      <c r="H147" s="38"/>
      <c r="I147" s="38"/>
      <c r="J147" s="39"/>
    </row>
    <row r="148" ht="30">
      <c r="A148" s="29" t="s">
        <v>90</v>
      </c>
      <c r="B148" s="37"/>
      <c r="C148" s="38"/>
      <c r="D148" s="38"/>
      <c r="E148" s="45" t="s">
        <v>351</v>
      </c>
      <c r="F148" s="38"/>
      <c r="G148" s="38"/>
      <c r="H148" s="38"/>
      <c r="I148" s="38"/>
      <c r="J148" s="39"/>
    </row>
    <row r="149" ht="120">
      <c r="A149" s="29" t="s">
        <v>35</v>
      </c>
      <c r="B149" s="37"/>
      <c r="C149" s="38"/>
      <c r="D149" s="38"/>
      <c r="E149" s="31" t="s">
        <v>159</v>
      </c>
      <c r="F149" s="38"/>
      <c r="G149" s="38"/>
      <c r="H149" s="38"/>
      <c r="I149" s="38"/>
      <c r="J149" s="39"/>
    </row>
    <row r="150">
      <c r="A150" s="29" t="s">
        <v>29</v>
      </c>
      <c r="B150" s="29">
        <v>35</v>
      </c>
      <c r="C150" s="30" t="s">
        <v>352</v>
      </c>
      <c r="D150" s="29" t="s">
        <v>38</v>
      </c>
      <c r="E150" s="31" t="s">
        <v>353</v>
      </c>
      <c r="F150" s="32" t="s">
        <v>125</v>
      </c>
      <c r="G150" s="33">
        <v>732.99900000000002</v>
      </c>
      <c r="H150" s="34">
        <v>0</v>
      </c>
      <c r="I150" s="35">
        <f>ROUND(G150*H150,P4)</f>
        <v>0</v>
      </c>
      <c r="J150" s="29"/>
      <c r="O150" s="36">
        <f>I150*0.21</f>
        <v>0</v>
      </c>
      <c r="P150">
        <v>3</v>
      </c>
    </row>
    <row r="151">
      <c r="A151" s="29" t="s">
        <v>33</v>
      </c>
      <c r="B151" s="37"/>
      <c r="C151" s="38"/>
      <c r="D151" s="38"/>
      <c r="E151" s="31" t="s">
        <v>354</v>
      </c>
      <c r="F151" s="38"/>
      <c r="G151" s="38"/>
      <c r="H151" s="38"/>
      <c r="I151" s="38"/>
      <c r="J151" s="39"/>
    </row>
    <row r="152" ht="75">
      <c r="A152" s="29" t="s">
        <v>90</v>
      </c>
      <c r="B152" s="37"/>
      <c r="C152" s="38"/>
      <c r="D152" s="38"/>
      <c r="E152" s="45" t="s">
        <v>355</v>
      </c>
      <c r="F152" s="38"/>
      <c r="G152" s="38"/>
      <c r="H152" s="38"/>
      <c r="I152" s="38"/>
      <c r="J152" s="39"/>
    </row>
    <row r="153" ht="120">
      <c r="A153" s="29" t="s">
        <v>35</v>
      </c>
      <c r="B153" s="37"/>
      <c r="C153" s="38"/>
      <c r="D153" s="38"/>
      <c r="E153" s="31" t="s">
        <v>163</v>
      </c>
      <c r="F153" s="38"/>
      <c r="G153" s="38"/>
      <c r="H153" s="38"/>
      <c r="I153" s="38"/>
      <c r="J153" s="39"/>
    </row>
    <row r="154">
      <c r="A154" s="29" t="s">
        <v>29</v>
      </c>
      <c r="B154" s="29">
        <v>36</v>
      </c>
      <c r="C154" s="30" t="s">
        <v>168</v>
      </c>
      <c r="D154" s="29" t="s">
        <v>38</v>
      </c>
      <c r="E154" s="31" t="s">
        <v>169</v>
      </c>
      <c r="F154" s="32" t="s">
        <v>88</v>
      </c>
      <c r="G154" s="33">
        <v>42677.343000000001</v>
      </c>
      <c r="H154" s="34">
        <v>0</v>
      </c>
      <c r="I154" s="35">
        <f>ROUND(G154*H154,P4)</f>
        <v>0</v>
      </c>
      <c r="J154" s="29"/>
      <c r="O154" s="36">
        <f>I154*0.21</f>
        <v>0</v>
      </c>
      <c r="P154">
        <v>3</v>
      </c>
    </row>
    <row r="155">
      <c r="A155" s="29" t="s">
        <v>33</v>
      </c>
      <c r="B155" s="37"/>
      <c r="C155" s="38"/>
      <c r="D155" s="38"/>
      <c r="E155" s="31" t="s">
        <v>356</v>
      </c>
      <c r="F155" s="38"/>
      <c r="G155" s="38"/>
      <c r="H155" s="38"/>
      <c r="I155" s="38"/>
      <c r="J155" s="39"/>
    </row>
    <row r="156" ht="30">
      <c r="A156" s="29" t="s">
        <v>90</v>
      </c>
      <c r="B156" s="37"/>
      <c r="C156" s="38"/>
      <c r="D156" s="38"/>
      <c r="E156" s="45" t="s">
        <v>357</v>
      </c>
      <c r="F156" s="38"/>
      <c r="G156" s="38"/>
      <c r="H156" s="38"/>
      <c r="I156" s="38"/>
      <c r="J156" s="39"/>
    </row>
    <row r="157" ht="120">
      <c r="A157" s="29" t="s">
        <v>35</v>
      </c>
      <c r="B157" s="37"/>
      <c r="C157" s="38"/>
      <c r="D157" s="38"/>
      <c r="E157" s="31" t="s">
        <v>167</v>
      </c>
      <c r="F157" s="38"/>
      <c r="G157" s="38"/>
      <c r="H157" s="38"/>
      <c r="I157" s="38"/>
      <c r="J157" s="39"/>
    </row>
    <row r="158">
      <c r="A158" s="29" t="s">
        <v>29</v>
      </c>
      <c r="B158" s="29">
        <v>37</v>
      </c>
      <c r="C158" s="30" t="s">
        <v>358</v>
      </c>
      <c r="D158" s="29" t="s">
        <v>38</v>
      </c>
      <c r="E158" s="31" t="s">
        <v>359</v>
      </c>
      <c r="F158" s="32" t="s">
        <v>88</v>
      </c>
      <c r="G158" s="33">
        <v>21106.5</v>
      </c>
      <c r="H158" s="34">
        <v>0</v>
      </c>
      <c r="I158" s="35">
        <f>ROUND(G158*H158,P4)</f>
        <v>0</v>
      </c>
      <c r="J158" s="29"/>
      <c r="O158" s="36">
        <f>I158*0.21</f>
        <v>0</v>
      </c>
      <c r="P158">
        <v>3</v>
      </c>
    </row>
    <row r="159">
      <c r="A159" s="29" t="s">
        <v>33</v>
      </c>
      <c r="B159" s="37"/>
      <c r="C159" s="38"/>
      <c r="D159" s="38"/>
      <c r="E159" s="31" t="s">
        <v>360</v>
      </c>
      <c r="F159" s="38"/>
      <c r="G159" s="38"/>
      <c r="H159" s="38"/>
      <c r="I159" s="38"/>
      <c r="J159" s="39"/>
    </row>
    <row r="160">
      <c r="A160" s="29" t="s">
        <v>90</v>
      </c>
      <c r="B160" s="37"/>
      <c r="C160" s="38"/>
      <c r="D160" s="38"/>
      <c r="E160" s="45" t="s">
        <v>361</v>
      </c>
      <c r="F160" s="38"/>
      <c r="G160" s="38"/>
      <c r="H160" s="38"/>
      <c r="I160" s="38"/>
      <c r="J160" s="39"/>
    </row>
    <row r="161" ht="195">
      <c r="A161" s="29" t="s">
        <v>35</v>
      </c>
      <c r="B161" s="37"/>
      <c r="C161" s="38"/>
      <c r="D161" s="38"/>
      <c r="E161" s="31" t="s">
        <v>177</v>
      </c>
      <c r="F161" s="38"/>
      <c r="G161" s="38"/>
      <c r="H161" s="38"/>
      <c r="I161" s="38"/>
      <c r="J161" s="39"/>
    </row>
    <row r="162">
      <c r="A162" s="29" t="s">
        <v>29</v>
      </c>
      <c r="B162" s="29">
        <v>38</v>
      </c>
      <c r="C162" s="30" t="s">
        <v>179</v>
      </c>
      <c r="D162" s="29" t="s">
        <v>38</v>
      </c>
      <c r="E162" s="31" t="s">
        <v>180</v>
      </c>
      <c r="F162" s="32" t="s">
        <v>88</v>
      </c>
      <c r="G162" s="33">
        <v>21570.843000000001</v>
      </c>
      <c r="H162" s="34">
        <v>0</v>
      </c>
      <c r="I162" s="35">
        <f>ROUND(G162*H162,P4)</f>
        <v>0</v>
      </c>
      <c r="J162" s="29"/>
      <c r="O162" s="36">
        <f>I162*0.21</f>
        <v>0</v>
      </c>
      <c r="P162">
        <v>3</v>
      </c>
    </row>
    <row r="163">
      <c r="A163" s="29" t="s">
        <v>33</v>
      </c>
      <c r="B163" s="37"/>
      <c r="C163" s="38"/>
      <c r="D163" s="38"/>
      <c r="E163" s="31" t="s">
        <v>362</v>
      </c>
      <c r="F163" s="38"/>
      <c r="G163" s="38"/>
      <c r="H163" s="38"/>
      <c r="I163" s="38"/>
      <c r="J163" s="39"/>
    </row>
    <row r="164" ht="30">
      <c r="A164" s="29" t="s">
        <v>90</v>
      </c>
      <c r="B164" s="37"/>
      <c r="C164" s="38"/>
      <c r="D164" s="38"/>
      <c r="E164" s="45" t="s">
        <v>363</v>
      </c>
      <c r="F164" s="38"/>
      <c r="G164" s="38"/>
      <c r="H164" s="38"/>
      <c r="I164" s="38"/>
      <c r="J164" s="39"/>
    </row>
    <row r="165" ht="195">
      <c r="A165" s="29" t="s">
        <v>35</v>
      </c>
      <c r="B165" s="37"/>
      <c r="C165" s="38"/>
      <c r="D165" s="38"/>
      <c r="E165" s="31" t="s">
        <v>177</v>
      </c>
      <c r="F165" s="38"/>
      <c r="G165" s="38"/>
      <c r="H165" s="38"/>
      <c r="I165" s="38"/>
      <c r="J165" s="39"/>
    </row>
    <row r="166">
      <c r="A166" s="29" t="s">
        <v>29</v>
      </c>
      <c r="B166" s="29">
        <v>39</v>
      </c>
      <c r="C166" s="30" t="s">
        <v>364</v>
      </c>
      <c r="D166" s="29" t="s">
        <v>38</v>
      </c>
      <c r="E166" s="31" t="s">
        <v>365</v>
      </c>
      <c r="F166" s="32" t="s">
        <v>88</v>
      </c>
      <c r="G166" s="33">
        <v>22077.399000000001</v>
      </c>
      <c r="H166" s="34">
        <v>0</v>
      </c>
      <c r="I166" s="35">
        <f>ROUND(G166*H166,P4)</f>
        <v>0</v>
      </c>
      <c r="J166" s="29"/>
      <c r="O166" s="36">
        <f>I166*0.21</f>
        <v>0</v>
      </c>
      <c r="P166">
        <v>3</v>
      </c>
    </row>
    <row r="167" ht="30">
      <c r="A167" s="29" t="s">
        <v>33</v>
      </c>
      <c r="B167" s="37"/>
      <c r="C167" s="38"/>
      <c r="D167" s="38"/>
      <c r="E167" s="31" t="s">
        <v>366</v>
      </c>
      <c r="F167" s="38"/>
      <c r="G167" s="38"/>
      <c r="H167" s="38"/>
      <c r="I167" s="38"/>
      <c r="J167" s="39"/>
    </row>
    <row r="168" ht="30">
      <c r="A168" s="29" t="s">
        <v>90</v>
      </c>
      <c r="B168" s="37"/>
      <c r="C168" s="38"/>
      <c r="D168" s="38"/>
      <c r="E168" s="45" t="s">
        <v>367</v>
      </c>
      <c r="F168" s="38"/>
      <c r="G168" s="38"/>
      <c r="H168" s="38"/>
      <c r="I168" s="38"/>
      <c r="J168" s="39"/>
    </row>
    <row r="169" ht="195">
      <c r="A169" s="29" t="s">
        <v>35</v>
      </c>
      <c r="B169" s="37"/>
      <c r="C169" s="38"/>
      <c r="D169" s="38"/>
      <c r="E169" s="31" t="s">
        <v>177</v>
      </c>
      <c r="F169" s="38"/>
      <c r="G169" s="38"/>
      <c r="H169" s="38"/>
      <c r="I169" s="38"/>
      <c r="J169" s="39"/>
    </row>
    <row r="170">
      <c r="A170" s="23" t="s">
        <v>26</v>
      </c>
      <c r="B170" s="24"/>
      <c r="C170" s="25" t="s">
        <v>368</v>
      </c>
      <c r="D170" s="26"/>
      <c r="E170" s="23" t="s">
        <v>369</v>
      </c>
      <c r="F170" s="26"/>
      <c r="G170" s="26"/>
      <c r="H170" s="26"/>
      <c r="I170" s="27">
        <f>SUMIFS(I171:I182,A171:A182,"P")</f>
        <v>0</v>
      </c>
      <c r="J170" s="28"/>
    </row>
    <row r="171">
      <c r="A171" s="29" t="s">
        <v>29</v>
      </c>
      <c r="B171" s="29">
        <v>40</v>
      </c>
      <c r="C171" s="30" t="s">
        <v>370</v>
      </c>
      <c r="D171" s="29" t="s">
        <v>38</v>
      </c>
      <c r="E171" s="31" t="s">
        <v>371</v>
      </c>
      <c r="F171" s="32" t="s">
        <v>95</v>
      </c>
      <c r="G171" s="33">
        <v>40</v>
      </c>
      <c r="H171" s="34">
        <v>0</v>
      </c>
      <c r="I171" s="35">
        <f>ROUND(G171*H171,P4)</f>
        <v>0</v>
      </c>
      <c r="J171" s="29"/>
      <c r="O171" s="36">
        <f>I171*0.21</f>
        <v>0</v>
      </c>
      <c r="P171">
        <v>3</v>
      </c>
    </row>
    <row r="172">
      <c r="A172" s="29" t="s">
        <v>33</v>
      </c>
      <c r="B172" s="37"/>
      <c r="C172" s="38"/>
      <c r="D172" s="38"/>
      <c r="E172" s="43" t="s">
        <v>38</v>
      </c>
      <c r="F172" s="38"/>
      <c r="G172" s="38"/>
      <c r="H172" s="38"/>
      <c r="I172" s="38"/>
      <c r="J172" s="39"/>
    </row>
    <row r="173">
      <c r="A173" s="29" t="s">
        <v>90</v>
      </c>
      <c r="B173" s="37"/>
      <c r="C173" s="38"/>
      <c r="D173" s="38"/>
      <c r="E173" s="45" t="s">
        <v>372</v>
      </c>
      <c r="F173" s="38"/>
      <c r="G173" s="38"/>
      <c r="H173" s="38"/>
      <c r="I173" s="38"/>
      <c r="J173" s="39"/>
    </row>
    <row r="174" ht="135">
      <c r="A174" s="29" t="s">
        <v>35</v>
      </c>
      <c r="B174" s="37"/>
      <c r="C174" s="38"/>
      <c r="D174" s="38"/>
      <c r="E174" s="31" t="s">
        <v>373</v>
      </c>
      <c r="F174" s="38"/>
      <c r="G174" s="38"/>
      <c r="H174" s="38"/>
      <c r="I174" s="38"/>
      <c r="J174" s="39"/>
    </row>
    <row r="175">
      <c r="A175" s="29" t="s">
        <v>29</v>
      </c>
      <c r="B175" s="29">
        <v>41</v>
      </c>
      <c r="C175" s="30" t="s">
        <v>374</v>
      </c>
      <c r="D175" s="29" t="s">
        <v>38</v>
      </c>
      <c r="E175" s="31" t="s">
        <v>375</v>
      </c>
      <c r="F175" s="32" t="s">
        <v>95</v>
      </c>
      <c r="G175" s="33">
        <v>6</v>
      </c>
      <c r="H175" s="34">
        <v>0</v>
      </c>
      <c r="I175" s="35">
        <f>ROUND(G175*H175,P4)</f>
        <v>0</v>
      </c>
      <c r="J175" s="29"/>
      <c r="O175" s="36">
        <f>I175*0.21</f>
        <v>0</v>
      </c>
      <c r="P175">
        <v>3</v>
      </c>
    </row>
    <row r="176">
      <c r="A176" s="29" t="s">
        <v>33</v>
      </c>
      <c r="B176" s="37"/>
      <c r="C176" s="38"/>
      <c r="D176" s="38"/>
      <c r="E176" s="31" t="s">
        <v>376</v>
      </c>
      <c r="F176" s="38"/>
      <c r="G176" s="38"/>
      <c r="H176" s="38"/>
      <c r="I176" s="38"/>
      <c r="J176" s="39"/>
    </row>
    <row r="177" ht="45">
      <c r="A177" s="29" t="s">
        <v>90</v>
      </c>
      <c r="B177" s="37"/>
      <c r="C177" s="38"/>
      <c r="D177" s="38"/>
      <c r="E177" s="45" t="s">
        <v>377</v>
      </c>
      <c r="F177" s="38"/>
      <c r="G177" s="38"/>
      <c r="H177" s="38"/>
      <c r="I177" s="38"/>
      <c r="J177" s="39"/>
    </row>
    <row r="178" ht="120">
      <c r="A178" s="29" t="s">
        <v>35</v>
      </c>
      <c r="B178" s="37"/>
      <c r="C178" s="38"/>
      <c r="D178" s="38"/>
      <c r="E178" s="31" t="s">
        <v>378</v>
      </c>
      <c r="F178" s="38"/>
      <c r="G178" s="38"/>
      <c r="H178" s="38"/>
      <c r="I178" s="38"/>
      <c r="J178" s="39"/>
    </row>
    <row r="179">
      <c r="A179" s="29" t="s">
        <v>29</v>
      </c>
      <c r="B179" s="29">
        <v>42</v>
      </c>
      <c r="C179" s="30" t="s">
        <v>379</v>
      </c>
      <c r="D179" s="29" t="s">
        <v>38</v>
      </c>
      <c r="E179" s="31" t="s">
        <v>380</v>
      </c>
      <c r="F179" s="32" t="s">
        <v>125</v>
      </c>
      <c r="G179" s="33">
        <v>168.13</v>
      </c>
      <c r="H179" s="34">
        <v>0</v>
      </c>
      <c r="I179" s="35">
        <f>ROUND(G179*H179,P4)</f>
        <v>0</v>
      </c>
      <c r="J179" s="29"/>
      <c r="O179" s="36">
        <f>I179*0.21</f>
        <v>0</v>
      </c>
      <c r="P179">
        <v>3</v>
      </c>
    </row>
    <row r="180">
      <c r="A180" s="29" t="s">
        <v>33</v>
      </c>
      <c r="B180" s="37"/>
      <c r="C180" s="38"/>
      <c r="D180" s="38"/>
      <c r="E180" s="43" t="s">
        <v>38</v>
      </c>
      <c r="F180" s="38"/>
      <c r="G180" s="38"/>
      <c r="H180" s="38"/>
      <c r="I180" s="38"/>
      <c r="J180" s="39"/>
    </row>
    <row r="181" ht="180">
      <c r="A181" s="29" t="s">
        <v>90</v>
      </c>
      <c r="B181" s="37"/>
      <c r="C181" s="38"/>
      <c r="D181" s="38"/>
      <c r="E181" s="45" t="s">
        <v>381</v>
      </c>
      <c r="F181" s="38"/>
      <c r="G181" s="38"/>
      <c r="H181" s="38"/>
      <c r="I181" s="38"/>
      <c r="J181" s="39"/>
    </row>
    <row r="182" ht="409.5">
      <c r="A182" s="29" t="s">
        <v>35</v>
      </c>
      <c r="B182" s="37"/>
      <c r="C182" s="38"/>
      <c r="D182" s="38"/>
      <c r="E182" s="31" t="s">
        <v>382</v>
      </c>
      <c r="F182" s="38"/>
      <c r="G182" s="38"/>
      <c r="H182" s="38"/>
      <c r="I182" s="38"/>
      <c r="J182" s="39"/>
    </row>
    <row r="183">
      <c r="A183" s="23" t="s">
        <v>26</v>
      </c>
      <c r="B183" s="24"/>
      <c r="C183" s="25" t="s">
        <v>184</v>
      </c>
      <c r="D183" s="26"/>
      <c r="E183" s="23" t="s">
        <v>185</v>
      </c>
      <c r="F183" s="26"/>
      <c r="G183" s="26"/>
      <c r="H183" s="26"/>
      <c r="I183" s="27">
        <f>SUMIFS(I184:I235,A184:A235,"P")</f>
        <v>0</v>
      </c>
      <c r="J183" s="28"/>
    </row>
    <row r="184" ht="30">
      <c r="A184" s="29" t="s">
        <v>29</v>
      </c>
      <c r="B184" s="29">
        <v>43</v>
      </c>
      <c r="C184" s="30" t="s">
        <v>383</v>
      </c>
      <c r="D184" s="29" t="s">
        <v>38</v>
      </c>
      <c r="E184" s="31" t="s">
        <v>384</v>
      </c>
      <c r="F184" s="32" t="s">
        <v>134</v>
      </c>
      <c r="G184" s="33">
        <v>403.69999999999999</v>
      </c>
      <c r="H184" s="34">
        <v>0</v>
      </c>
      <c r="I184" s="35">
        <f>ROUND(G184*H184,P4)</f>
        <v>0</v>
      </c>
      <c r="J184" s="29"/>
      <c r="O184" s="36">
        <f>I184*0.21</f>
        <v>0</v>
      </c>
      <c r="P184">
        <v>3</v>
      </c>
    </row>
    <row r="185">
      <c r="A185" s="29" t="s">
        <v>33</v>
      </c>
      <c r="B185" s="37"/>
      <c r="C185" s="38"/>
      <c r="D185" s="38"/>
      <c r="E185" s="43" t="s">
        <v>38</v>
      </c>
      <c r="F185" s="38"/>
      <c r="G185" s="38"/>
      <c r="H185" s="38"/>
      <c r="I185" s="38"/>
      <c r="J185" s="39"/>
    </row>
    <row r="186">
      <c r="A186" s="29" t="s">
        <v>90</v>
      </c>
      <c r="B186" s="37"/>
      <c r="C186" s="38"/>
      <c r="D186" s="38"/>
      <c r="E186" s="45" t="s">
        <v>385</v>
      </c>
      <c r="F186" s="38"/>
      <c r="G186" s="38"/>
      <c r="H186" s="38"/>
      <c r="I186" s="38"/>
      <c r="J186" s="39"/>
    </row>
    <row r="187" ht="225">
      <c r="A187" s="29" t="s">
        <v>35</v>
      </c>
      <c r="B187" s="37"/>
      <c r="C187" s="38"/>
      <c r="D187" s="38"/>
      <c r="E187" s="31" t="s">
        <v>386</v>
      </c>
      <c r="F187" s="38"/>
      <c r="G187" s="38"/>
      <c r="H187" s="38"/>
      <c r="I187" s="38"/>
      <c r="J187" s="39"/>
    </row>
    <row r="188" ht="30">
      <c r="A188" s="29" t="s">
        <v>29</v>
      </c>
      <c r="B188" s="29">
        <v>44</v>
      </c>
      <c r="C188" s="30" t="s">
        <v>387</v>
      </c>
      <c r="D188" s="29" t="s">
        <v>38</v>
      </c>
      <c r="E188" s="31" t="s">
        <v>388</v>
      </c>
      <c r="F188" s="32" t="s">
        <v>134</v>
      </c>
      <c r="G188" s="33">
        <v>165.5</v>
      </c>
      <c r="H188" s="34">
        <v>0</v>
      </c>
      <c r="I188" s="35">
        <f>ROUND(G188*H188,P4)</f>
        <v>0</v>
      </c>
      <c r="J188" s="29"/>
      <c r="O188" s="36">
        <f>I188*0.21</f>
        <v>0</v>
      </c>
      <c r="P188">
        <v>3</v>
      </c>
    </row>
    <row r="189">
      <c r="A189" s="29" t="s">
        <v>33</v>
      </c>
      <c r="B189" s="37"/>
      <c r="C189" s="38"/>
      <c r="D189" s="38"/>
      <c r="E189" s="31" t="s">
        <v>389</v>
      </c>
      <c r="F189" s="38"/>
      <c r="G189" s="38"/>
      <c r="H189" s="38"/>
      <c r="I189" s="38"/>
      <c r="J189" s="39"/>
    </row>
    <row r="190">
      <c r="A190" s="29" t="s">
        <v>90</v>
      </c>
      <c r="B190" s="37"/>
      <c r="C190" s="38"/>
      <c r="D190" s="38"/>
      <c r="E190" s="45" t="s">
        <v>390</v>
      </c>
      <c r="F190" s="38"/>
      <c r="G190" s="38"/>
      <c r="H190" s="38"/>
      <c r="I190" s="38"/>
      <c r="J190" s="39"/>
    </row>
    <row r="191" ht="120">
      <c r="A191" s="29" t="s">
        <v>35</v>
      </c>
      <c r="B191" s="37"/>
      <c r="C191" s="38"/>
      <c r="D191" s="38"/>
      <c r="E191" s="31" t="s">
        <v>391</v>
      </c>
      <c r="F191" s="38"/>
      <c r="G191" s="38"/>
      <c r="H191" s="38"/>
      <c r="I191" s="38"/>
      <c r="J191" s="39"/>
    </row>
    <row r="192">
      <c r="A192" s="29" t="s">
        <v>29</v>
      </c>
      <c r="B192" s="29">
        <v>45</v>
      </c>
      <c r="C192" s="30" t="s">
        <v>186</v>
      </c>
      <c r="D192" s="29" t="s">
        <v>38</v>
      </c>
      <c r="E192" s="31" t="s">
        <v>187</v>
      </c>
      <c r="F192" s="32" t="s">
        <v>95</v>
      </c>
      <c r="G192" s="33">
        <v>235</v>
      </c>
      <c r="H192" s="34">
        <v>0</v>
      </c>
      <c r="I192" s="35">
        <f>ROUND(G192*H192,P4)</f>
        <v>0</v>
      </c>
      <c r="J192" s="29"/>
      <c r="O192" s="36">
        <f>I192*0.21</f>
        <v>0</v>
      </c>
      <c r="P192">
        <v>3</v>
      </c>
    </row>
    <row r="193">
      <c r="A193" s="29" t="s">
        <v>33</v>
      </c>
      <c r="B193" s="37"/>
      <c r="C193" s="38"/>
      <c r="D193" s="38"/>
      <c r="E193" s="43" t="s">
        <v>38</v>
      </c>
      <c r="F193" s="38"/>
      <c r="G193" s="38"/>
      <c r="H193" s="38"/>
      <c r="I193" s="38"/>
      <c r="J193" s="39"/>
    </row>
    <row r="194">
      <c r="A194" s="29" t="s">
        <v>90</v>
      </c>
      <c r="B194" s="37"/>
      <c r="C194" s="38"/>
      <c r="D194" s="38"/>
      <c r="E194" s="45" t="s">
        <v>392</v>
      </c>
      <c r="F194" s="38"/>
      <c r="G194" s="38"/>
      <c r="H194" s="38"/>
      <c r="I194" s="38"/>
      <c r="J194" s="39"/>
    </row>
    <row r="195" ht="90">
      <c r="A195" s="29" t="s">
        <v>35</v>
      </c>
      <c r="B195" s="37"/>
      <c r="C195" s="38"/>
      <c r="D195" s="38"/>
      <c r="E195" s="31" t="s">
        <v>189</v>
      </c>
      <c r="F195" s="38"/>
      <c r="G195" s="38"/>
      <c r="H195" s="38"/>
      <c r="I195" s="38"/>
      <c r="J195" s="39"/>
    </row>
    <row r="196">
      <c r="A196" s="29" t="s">
        <v>29</v>
      </c>
      <c r="B196" s="29">
        <v>46</v>
      </c>
      <c r="C196" s="30" t="s">
        <v>393</v>
      </c>
      <c r="D196" s="29" t="s">
        <v>38</v>
      </c>
      <c r="E196" s="31" t="s">
        <v>394</v>
      </c>
      <c r="F196" s="32" t="s">
        <v>95</v>
      </c>
      <c r="G196" s="33">
        <v>100</v>
      </c>
      <c r="H196" s="34">
        <v>0</v>
      </c>
      <c r="I196" s="35">
        <f>ROUND(G196*H196,P4)</f>
        <v>0</v>
      </c>
      <c r="J196" s="29"/>
      <c r="O196" s="36">
        <f>I196*0.21</f>
        <v>0</v>
      </c>
      <c r="P196">
        <v>3</v>
      </c>
    </row>
    <row r="197">
      <c r="A197" s="29" t="s">
        <v>33</v>
      </c>
      <c r="B197" s="37"/>
      <c r="C197" s="38"/>
      <c r="D197" s="38"/>
      <c r="E197" s="31" t="s">
        <v>395</v>
      </c>
      <c r="F197" s="38"/>
      <c r="G197" s="38"/>
      <c r="H197" s="38"/>
      <c r="I197" s="38"/>
      <c r="J197" s="39"/>
    </row>
    <row r="198">
      <c r="A198" s="29" t="s">
        <v>90</v>
      </c>
      <c r="B198" s="37"/>
      <c r="C198" s="38"/>
      <c r="D198" s="38"/>
      <c r="E198" s="45" t="s">
        <v>396</v>
      </c>
      <c r="F198" s="38"/>
      <c r="G198" s="38"/>
      <c r="H198" s="38"/>
      <c r="I198" s="38"/>
      <c r="J198" s="39"/>
    </row>
    <row r="199" ht="75">
      <c r="A199" s="29" t="s">
        <v>35</v>
      </c>
      <c r="B199" s="37"/>
      <c r="C199" s="38"/>
      <c r="D199" s="38"/>
      <c r="E199" s="31" t="s">
        <v>397</v>
      </c>
      <c r="F199" s="38"/>
      <c r="G199" s="38"/>
      <c r="H199" s="38"/>
      <c r="I199" s="38"/>
      <c r="J199" s="39"/>
    </row>
    <row r="200">
      <c r="A200" s="29" t="s">
        <v>29</v>
      </c>
      <c r="B200" s="29">
        <v>47</v>
      </c>
      <c r="C200" s="30" t="s">
        <v>398</v>
      </c>
      <c r="D200" s="29" t="s">
        <v>38</v>
      </c>
      <c r="E200" s="31" t="s">
        <v>399</v>
      </c>
      <c r="F200" s="32" t="s">
        <v>134</v>
      </c>
      <c r="G200" s="33">
        <v>49.299999999999997</v>
      </c>
      <c r="H200" s="34">
        <v>0</v>
      </c>
      <c r="I200" s="35">
        <f>ROUND(G200*H200,P4)</f>
        <v>0</v>
      </c>
      <c r="J200" s="29"/>
      <c r="O200" s="36">
        <f>I200*0.21</f>
        <v>0</v>
      </c>
      <c r="P200">
        <v>3</v>
      </c>
    </row>
    <row r="201">
      <c r="A201" s="29" t="s">
        <v>33</v>
      </c>
      <c r="B201" s="37"/>
      <c r="C201" s="38"/>
      <c r="D201" s="38"/>
      <c r="E201" s="43" t="s">
        <v>38</v>
      </c>
      <c r="F201" s="38"/>
      <c r="G201" s="38"/>
      <c r="H201" s="38"/>
      <c r="I201" s="38"/>
      <c r="J201" s="39"/>
    </row>
    <row r="202">
      <c r="A202" s="29" t="s">
        <v>90</v>
      </c>
      <c r="B202" s="37"/>
      <c r="C202" s="38"/>
      <c r="D202" s="38"/>
      <c r="E202" s="45" t="s">
        <v>400</v>
      </c>
      <c r="F202" s="38"/>
      <c r="G202" s="38"/>
      <c r="H202" s="38"/>
      <c r="I202" s="38"/>
      <c r="J202" s="39"/>
    </row>
    <row r="203" ht="90">
      <c r="A203" s="29" t="s">
        <v>35</v>
      </c>
      <c r="B203" s="37"/>
      <c r="C203" s="38"/>
      <c r="D203" s="38"/>
      <c r="E203" s="31" t="s">
        <v>401</v>
      </c>
      <c r="F203" s="38"/>
      <c r="G203" s="38"/>
      <c r="H203" s="38"/>
      <c r="I203" s="38"/>
      <c r="J203" s="39"/>
    </row>
    <row r="204">
      <c r="A204" s="29" t="s">
        <v>29</v>
      </c>
      <c r="B204" s="29">
        <v>48</v>
      </c>
      <c r="C204" s="30" t="s">
        <v>402</v>
      </c>
      <c r="D204" s="29" t="s">
        <v>38</v>
      </c>
      <c r="E204" s="31" t="s">
        <v>403</v>
      </c>
      <c r="F204" s="32" t="s">
        <v>134</v>
      </c>
      <c r="G204" s="33">
        <v>124.56999999999999</v>
      </c>
      <c r="H204" s="34">
        <v>0</v>
      </c>
      <c r="I204" s="35">
        <f>ROUND(G204*H204,P4)</f>
        <v>0</v>
      </c>
      <c r="J204" s="29"/>
      <c r="O204" s="36">
        <f>I204*0.21</f>
        <v>0</v>
      </c>
      <c r="P204">
        <v>3</v>
      </c>
    </row>
    <row r="205">
      <c r="A205" s="29" t="s">
        <v>33</v>
      </c>
      <c r="B205" s="37"/>
      <c r="C205" s="38"/>
      <c r="D205" s="38"/>
      <c r="E205" s="43" t="s">
        <v>38</v>
      </c>
      <c r="F205" s="38"/>
      <c r="G205" s="38"/>
      <c r="H205" s="38"/>
      <c r="I205" s="38"/>
      <c r="J205" s="39"/>
    </row>
    <row r="206" ht="165">
      <c r="A206" s="29" t="s">
        <v>90</v>
      </c>
      <c r="B206" s="37"/>
      <c r="C206" s="38"/>
      <c r="D206" s="38"/>
      <c r="E206" s="45" t="s">
        <v>404</v>
      </c>
      <c r="F206" s="38"/>
      <c r="G206" s="38"/>
      <c r="H206" s="38"/>
      <c r="I206" s="38"/>
      <c r="J206" s="39"/>
    </row>
    <row r="207" ht="90">
      <c r="A207" s="29" t="s">
        <v>35</v>
      </c>
      <c r="B207" s="37"/>
      <c r="C207" s="38"/>
      <c r="D207" s="38"/>
      <c r="E207" s="31" t="s">
        <v>401</v>
      </c>
      <c r="F207" s="38"/>
      <c r="G207" s="38"/>
      <c r="H207" s="38"/>
      <c r="I207" s="38"/>
      <c r="J207" s="39"/>
    </row>
    <row r="208">
      <c r="A208" s="29" t="s">
        <v>29</v>
      </c>
      <c r="B208" s="29">
        <v>49</v>
      </c>
      <c r="C208" s="30" t="s">
        <v>198</v>
      </c>
      <c r="D208" s="29" t="s">
        <v>38</v>
      </c>
      <c r="E208" s="31" t="s">
        <v>199</v>
      </c>
      <c r="F208" s="32" t="s">
        <v>134</v>
      </c>
      <c r="G208" s="33">
        <v>1407.5999999999999</v>
      </c>
      <c r="H208" s="34">
        <v>0</v>
      </c>
      <c r="I208" s="35">
        <f>ROUND(G208*H208,P4)</f>
        <v>0</v>
      </c>
      <c r="J208" s="29"/>
      <c r="O208" s="36">
        <f>I208*0.21</f>
        <v>0</v>
      </c>
      <c r="P208">
        <v>3</v>
      </c>
    </row>
    <row r="209">
      <c r="A209" s="29" t="s">
        <v>33</v>
      </c>
      <c r="B209" s="37"/>
      <c r="C209" s="38"/>
      <c r="D209" s="38"/>
      <c r="E209" s="31" t="s">
        <v>405</v>
      </c>
      <c r="F209" s="38"/>
      <c r="G209" s="38"/>
      <c r="H209" s="38"/>
      <c r="I209" s="38"/>
      <c r="J209" s="39"/>
    </row>
    <row r="210">
      <c r="A210" s="29" t="s">
        <v>90</v>
      </c>
      <c r="B210" s="37"/>
      <c r="C210" s="38"/>
      <c r="D210" s="38"/>
      <c r="E210" s="45" t="s">
        <v>406</v>
      </c>
      <c r="F210" s="38"/>
      <c r="G210" s="38"/>
      <c r="H210" s="38"/>
      <c r="I210" s="38"/>
      <c r="J210" s="39"/>
    </row>
    <row r="211" ht="75">
      <c r="A211" s="29" t="s">
        <v>35</v>
      </c>
      <c r="B211" s="37"/>
      <c r="C211" s="38"/>
      <c r="D211" s="38"/>
      <c r="E211" s="31" t="s">
        <v>201</v>
      </c>
      <c r="F211" s="38"/>
      <c r="G211" s="38"/>
      <c r="H211" s="38"/>
      <c r="I211" s="38"/>
      <c r="J211" s="39"/>
    </row>
    <row r="212">
      <c r="A212" s="29" t="s">
        <v>29</v>
      </c>
      <c r="B212" s="29">
        <v>50</v>
      </c>
      <c r="C212" s="30" t="s">
        <v>407</v>
      </c>
      <c r="D212" s="29" t="s">
        <v>38</v>
      </c>
      <c r="E212" s="31" t="s">
        <v>408</v>
      </c>
      <c r="F212" s="32" t="s">
        <v>134</v>
      </c>
      <c r="G212" s="33">
        <v>1407.5999999999999</v>
      </c>
      <c r="H212" s="34">
        <v>0</v>
      </c>
      <c r="I212" s="35">
        <f>ROUND(G212*H212,P4)</f>
        <v>0</v>
      </c>
      <c r="J212" s="29"/>
      <c r="O212" s="36">
        <f>I212*0.21</f>
        <v>0</v>
      </c>
      <c r="P212">
        <v>3</v>
      </c>
    </row>
    <row r="213">
      <c r="A213" s="29" t="s">
        <v>33</v>
      </c>
      <c r="B213" s="37"/>
      <c r="C213" s="38"/>
      <c r="D213" s="38"/>
      <c r="E213" s="31" t="s">
        <v>405</v>
      </c>
      <c r="F213" s="38"/>
      <c r="G213" s="38"/>
      <c r="H213" s="38"/>
      <c r="I213" s="38"/>
      <c r="J213" s="39"/>
    </row>
    <row r="214">
      <c r="A214" s="29" t="s">
        <v>90</v>
      </c>
      <c r="B214" s="37"/>
      <c r="C214" s="38"/>
      <c r="D214" s="38"/>
      <c r="E214" s="45" t="s">
        <v>409</v>
      </c>
      <c r="F214" s="38"/>
      <c r="G214" s="38"/>
      <c r="H214" s="38"/>
      <c r="I214" s="38"/>
      <c r="J214" s="39"/>
    </row>
    <row r="215" ht="90">
      <c r="A215" s="29" t="s">
        <v>35</v>
      </c>
      <c r="B215" s="37"/>
      <c r="C215" s="38"/>
      <c r="D215" s="38"/>
      <c r="E215" s="31" t="s">
        <v>205</v>
      </c>
      <c r="F215" s="38"/>
      <c r="G215" s="38"/>
      <c r="H215" s="38"/>
      <c r="I215" s="38"/>
      <c r="J215" s="39"/>
    </row>
    <row r="216" ht="30">
      <c r="A216" s="29" t="s">
        <v>29</v>
      </c>
      <c r="B216" s="29">
        <v>51</v>
      </c>
      <c r="C216" s="30" t="s">
        <v>410</v>
      </c>
      <c r="D216" s="29" t="s">
        <v>38</v>
      </c>
      <c r="E216" s="31" t="s">
        <v>411</v>
      </c>
      <c r="F216" s="32" t="s">
        <v>134</v>
      </c>
      <c r="G216" s="33">
        <v>1970.4000000000001</v>
      </c>
      <c r="H216" s="34">
        <v>0</v>
      </c>
      <c r="I216" s="35">
        <f>ROUND(G216*H216,P4)</f>
        <v>0</v>
      </c>
      <c r="J216" s="29"/>
      <c r="O216" s="36">
        <f>I216*0.21</f>
        <v>0</v>
      </c>
      <c r="P216">
        <v>3</v>
      </c>
    </row>
    <row r="217">
      <c r="A217" s="29" t="s">
        <v>33</v>
      </c>
      <c r="B217" s="37"/>
      <c r="C217" s="38"/>
      <c r="D217" s="38"/>
      <c r="E217" s="43" t="s">
        <v>38</v>
      </c>
      <c r="F217" s="38"/>
      <c r="G217" s="38"/>
      <c r="H217" s="38"/>
      <c r="I217" s="38"/>
      <c r="J217" s="39"/>
    </row>
    <row r="218">
      <c r="A218" s="29" t="s">
        <v>90</v>
      </c>
      <c r="B218" s="37"/>
      <c r="C218" s="38"/>
      <c r="D218" s="38"/>
      <c r="E218" s="45" t="s">
        <v>412</v>
      </c>
      <c r="F218" s="38"/>
      <c r="G218" s="38"/>
      <c r="H218" s="38"/>
      <c r="I218" s="38"/>
      <c r="J218" s="39"/>
    </row>
    <row r="219" ht="165">
      <c r="A219" s="29" t="s">
        <v>35</v>
      </c>
      <c r="B219" s="37"/>
      <c r="C219" s="38"/>
      <c r="D219" s="38"/>
      <c r="E219" s="31" t="s">
        <v>413</v>
      </c>
      <c r="F219" s="38"/>
      <c r="G219" s="38"/>
      <c r="H219" s="38"/>
      <c r="I219" s="38"/>
      <c r="J219" s="39"/>
    </row>
    <row r="220">
      <c r="A220" s="29" t="s">
        <v>29</v>
      </c>
      <c r="B220" s="29">
        <v>52</v>
      </c>
      <c r="C220" s="30" t="s">
        <v>414</v>
      </c>
      <c r="D220" s="29" t="s">
        <v>38</v>
      </c>
      <c r="E220" s="31" t="s">
        <v>415</v>
      </c>
      <c r="F220" s="32" t="s">
        <v>125</v>
      </c>
      <c r="G220" s="33">
        <v>158.35499999999999</v>
      </c>
      <c r="H220" s="34">
        <v>0</v>
      </c>
      <c r="I220" s="35">
        <f>ROUND(G220*H220,P4)</f>
        <v>0</v>
      </c>
      <c r="J220" s="29"/>
      <c r="O220" s="36">
        <f>I220*0.21</f>
        <v>0</v>
      </c>
      <c r="P220">
        <v>3</v>
      </c>
    </row>
    <row r="221" ht="30">
      <c r="A221" s="29" t="s">
        <v>33</v>
      </c>
      <c r="B221" s="37"/>
      <c r="C221" s="38"/>
      <c r="D221" s="38"/>
      <c r="E221" s="31" t="s">
        <v>416</v>
      </c>
      <c r="F221" s="38"/>
      <c r="G221" s="38"/>
      <c r="H221" s="38"/>
      <c r="I221" s="38"/>
      <c r="J221" s="39"/>
    </row>
    <row r="222">
      <c r="A222" s="29" t="s">
        <v>90</v>
      </c>
      <c r="B222" s="37"/>
      <c r="C222" s="38"/>
      <c r="D222" s="38"/>
      <c r="E222" s="45" t="s">
        <v>417</v>
      </c>
      <c r="F222" s="38"/>
      <c r="G222" s="38"/>
      <c r="H222" s="38"/>
      <c r="I222" s="38"/>
      <c r="J222" s="39"/>
    </row>
    <row r="223" ht="105">
      <c r="A223" s="29" t="s">
        <v>35</v>
      </c>
      <c r="B223" s="37"/>
      <c r="C223" s="38"/>
      <c r="D223" s="38"/>
      <c r="E223" s="31" t="s">
        <v>418</v>
      </c>
      <c r="F223" s="38"/>
      <c r="G223" s="38"/>
      <c r="H223" s="38"/>
      <c r="I223" s="38"/>
      <c r="J223" s="39"/>
    </row>
    <row r="224">
      <c r="A224" s="29" t="s">
        <v>29</v>
      </c>
      <c r="B224" s="29">
        <v>53</v>
      </c>
      <c r="C224" s="30" t="s">
        <v>419</v>
      </c>
      <c r="D224" s="29" t="s">
        <v>38</v>
      </c>
      <c r="E224" s="31" t="s">
        <v>420</v>
      </c>
      <c r="F224" s="32" t="s">
        <v>125</v>
      </c>
      <c r="G224" s="33">
        <v>5.8300000000000001</v>
      </c>
      <c r="H224" s="34">
        <v>0</v>
      </c>
      <c r="I224" s="35">
        <f>ROUND(G224*H224,P4)</f>
        <v>0</v>
      </c>
      <c r="J224" s="29"/>
      <c r="O224" s="36">
        <f>I224*0.21</f>
        <v>0</v>
      </c>
      <c r="P224">
        <v>3</v>
      </c>
    </row>
    <row r="225">
      <c r="A225" s="29" t="s">
        <v>33</v>
      </c>
      <c r="B225" s="37"/>
      <c r="C225" s="38"/>
      <c r="D225" s="38"/>
      <c r="E225" s="43" t="s">
        <v>38</v>
      </c>
      <c r="F225" s="38"/>
      <c r="G225" s="38"/>
      <c r="H225" s="38"/>
      <c r="I225" s="38"/>
      <c r="J225" s="39"/>
    </row>
    <row r="226" ht="105">
      <c r="A226" s="29" t="s">
        <v>90</v>
      </c>
      <c r="B226" s="37"/>
      <c r="C226" s="38"/>
      <c r="D226" s="38"/>
      <c r="E226" s="45" t="s">
        <v>421</v>
      </c>
      <c r="F226" s="38"/>
      <c r="G226" s="38"/>
      <c r="H226" s="38"/>
      <c r="I226" s="38"/>
      <c r="J226" s="39"/>
    </row>
    <row r="227" ht="409.5">
      <c r="A227" s="29" t="s">
        <v>35</v>
      </c>
      <c r="B227" s="37"/>
      <c r="C227" s="38"/>
      <c r="D227" s="38"/>
      <c r="E227" s="31" t="s">
        <v>422</v>
      </c>
      <c r="F227" s="38"/>
      <c r="G227" s="38"/>
      <c r="H227" s="38"/>
      <c r="I227" s="38"/>
      <c r="J227" s="39"/>
    </row>
    <row r="228">
      <c r="A228" s="29" t="s">
        <v>29</v>
      </c>
      <c r="B228" s="29">
        <v>54</v>
      </c>
      <c r="C228" s="30" t="s">
        <v>423</v>
      </c>
      <c r="D228" s="29" t="s">
        <v>38</v>
      </c>
      <c r="E228" s="31" t="s">
        <v>424</v>
      </c>
      <c r="F228" s="32" t="s">
        <v>125</v>
      </c>
      <c r="G228" s="33">
        <v>55.560000000000002</v>
      </c>
      <c r="H228" s="34">
        <v>0</v>
      </c>
      <c r="I228" s="35">
        <f>ROUND(G228*H228,P4)</f>
        <v>0</v>
      </c>
      <c r="J228" s="29"/>
      <c r="O228" s="36">
        <f>I228*0.21</f>
        <v>0</v>
      </c>
      <c r="P228">
        <v>3</v>
      </c>
    </row>
    <row r="229" ht="30">
      <c r="A229" s="29" t="s">
        <v>33</v>
      </c>
      <c r="B229" s="37"/>
      <c r="C229" s="38"/>
      <c r="D229" s="38"/>
      <c r="E229" s="31" t="s">
        <v>425</v>
      </c>
      <c r="F229" s="38"/>
      <c r="G229" s="38"/>
      <c r="H229" s="38"/>
      <c r="I229" s="38"/>
      <c r="J229" s="39"/>
    </row>
    <row r="230" ht="75">
      <c r="A230" s="29" t="s">
        <v>90</v>
      </c>
      <c r="B230" s="37"/>
      <c r="C230" s="38"/>
      <c r="D230" s="38"/>
      <c r="E230" s="45" t="s">
        <v>426</v>
      </c>
      <c r="F230" s="38"/>
      <c r="G230" s="38"/>
      <c r="H230" s="38"/>
      <c r="I230" s="38"/>
      <c r="J230" s="39"/>
    </row>
    <row r="231" ht="180">
      <c r="A231" s="29" t="s">
        <v>35</v>
      </c>
      <c r="B231" s="37"/>
      <c r="C231" s="38"/>
      <c r="D231" s="38"/>
      <c r="E231" s="31" t="s">
        <v>427</v>
      </c>
      <c r="F231" s="38"/>
      <c r="G231" s="38"/>
      <c r="H231" s="38"/>
      <c r="I231" s="38"/>
      <c r="J231" s="39"/>
    </row>
    <row r="232">
      <c r="A232" s="29" t="s">
        <v>29</v>
      </c>
      <c r="B232" s="29">
        <v>55</v>
      </c>
      <c r="C232" s="30" t="s">
        <v>428</v>
      </c>
      <c r="D232" s="29" t="s">
        <v>38</v>
      </c>
      <c r="E232" s="31" t="s">
        <v>429</v>
      </c>
      <c r="F232" s="32" t="s">
        <v>134</v>
      </c>
      <c r="G232" s="33">
        <v>2.5</v>
      </c>
      <c r="H232" s="34">
        <v>0</v>
      </c>
      <c r="I232" s="35">
        <f>ROUND(G232*H232,P4)</f>
        <v>0</v>
      </c>
      <c r="J232" s="29"/>
      <c r="O232" s="36">
        <f>I232*0.21</f>
        <v>0</v>
      </c>
      <c r="P232">
        <v>3</v>
      </c>
    </row>
    <row r="233" ht="75">
      <c r="A233" s="29" t="s">
        <v>33</v>
      </c>
      <c r="B233" s="37"/>
      <c r="C233" s="38"/>
      <c r="D233" s="38"/>
      <c r="E233" s="31" t="s">
        <v>430</v>
      </c>
      <c r="F233" s="38"/>
      <c r="G233" s="38"/>
      <c r="H233" s="38"/>
      <c r="I233" s="38"/>
      <c r="J233" s="39"/>
    </row>
    <row r="234">
      <c r="A234" s="29" t="s">
        <v>90</v>
      </c>
      <c r="B234" s="37"/>
      <c r="C234" s="38"/>
      <c r="D234" s="38"/>
      <c r="E234" s="45" t="s">
        <v>431</v>
      </c>
      <c r="F234" s="38"/>
      <c r="G234" s="38"/>
      <c r="H234" s="38"/>
      <c r="I234" s="38"/>
      <c r="J234" s="39"/>
    </row>
    <row r="235" ht="150">
      <c r="A235" s="29" t="s">
        <v>35</v>
      </c>
      <c r="B235" s="40"/>
      <c r="C235" s="41"/>
      <c r="D235" s="41"/>
      <c r="E235" s="31" t="s">
        <v>432</v>
      </c>
      <c r="F235" s="41"/>
      <c r="G235" s="41"/>
      <c r="H235" s="41"/>
      <c r="I235" s="41"/>
      <c r="J235" s="42"/>
    </row>
  </sheetData>
  <sheetProtection sheet="1" objects="1" scenarios="1" spinCount="100000" saltValue="+eEhKE52fFV+QQLjCdlSAUSQYF6V/WJUWyGdFuIweYmCfkPtD52sTIRShT4dIoBag2NZwIHdCq8yIYqvwa1lmA==" hashValue="reWio4RFDd25agWKqA3LO/5v099cPrgp0UFCDAYfnBprq0JGD3+I2hOngS6gSrAu+oUVtOKtKxryFF0jG6ic9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433</v>
      </c>
      <c r="I3" s="16">
        <f>SUMIFS(I8:I150,A8:A150,"SD")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433</v>
      </c>
      <c r="D4" s="13"/>
      <c r="E4" s="14" t="s">
        <v>434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SUMIFS(I9:I12,A9:A12,"P")</f>
        <v>0</v>
      </c>
      <c r="J8" s="28"/>
    </row>
    <row r="9" ht="30">
      <c r="A9" s="29" t="s">
        <v>29</v>
      </c>
      <c r="B9" s="29">
        <v>1</v>
      </c>
      <c r="C9" s="30" t="s">
        <v>212</v>
      </c>
      <c r="D9" s="29" t="s">
        <v>38</v>
      </c>
      <c r="E9" s="31" t="s">
        <v>213</v>
      </c>
      <c r="F9" s="32" t="s">
        <v>110</v>
      </c>
      <c r="G9" s="33">
        <v>2806.2069999999999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43" t="s">
        <v>38</v>
      </c>
      <c r="F10" s="38"/>
      <c r="G10" s="38"/>
      <c r="H10" s="38"/>
      <c r="I10" s="38"/>
      <c r="J10" s="39"/>
    </row>
    <row r="11" ht="75">
      <c r="A11" s="29" t="s">
        <v>90</v>
      </c>
      <c r="B11" s="37"/>
      <c r="C11" s="38"/>
      <c r="D11" s="38"/>
      <c r="E11" s="45" t="s">
        <v>435</v>
      </c>
      <c r="F11" s="38"/>
      <c r="G11" s="38"/>
      <c r="H11" s="38"/>
      <c r="I11" s="38"/>
      <c r="J11" s="39"/>
    </row>
    <row r="12" ht="165">
      <c r="A12" s="29" t="s">
        <v>35</v>
      </c>
      <c r="B12" s="37"/>
      <c r="C12" s="38"/>
      <c r="D12" s="38"/>
      <c r="E12" s="31" t="s">
        <v>215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84</v>
      </c>
      <c r="D13" s="26"/>
      <c r="E13" s="23" t="s">
        <v>85</v>
      </c>
      <c r="F13" s="26"/>
      <c r="G13" s="26"/>
      <c r="H13" s="26"/>
      <c r="I13" s="27">
        <f>SUMIFS(I14:I65,A14:A65,"P")</f>
        <v>0</v>
      </c>
      <c r="J13" s="28"/>
    </row>
    <row r="14" ht="30">
      <c r="A14" s="29" t="s">
        <v>29</v>
      </c>
      <c r="B14" s="29">
        <v>2</v>
      </c>
      <c r="C14" s="30" t="s">
        <v>219</v>
      </c>
      <c r="D14" s="29" t="s">
        <v>38</v>
      </c>
      <c r="E14" s="31" t="s">
        <v>220</v>
      </c>
      <c r="F14" s="32" t="s">
        <v>125</v>
      </c>
      <c r="G14" s="33">
        <v>125.73999999999999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 ht="30">
      <c r="A15" s="29" t="s">
        <v>33</v>
      </c>
      <c r="B15" s="37"/>
      <c r="C15" s="38"/>
      <c r="D15" s="38"/>
      <c r="E15" s="31" t="s">
        <v>221</v>
      </c>
      <c r="F15" s="38"/>
      <c r="G15" s="38"/>
      <c r="H15" s="38"/>
      <c r="I15" s="38"/>
      <c r="J15" s="39"/>
    </row>
    <row r="16" ht="45">
      <c r="A16" s="29" t="s">
        <v>90</v>
      </c>
      <c r="B16" s="37"/>
      <c r="C16" s="38"/>
      <c r="D16" s="38"/>
      <c r="E16" s="45" t="s">
        <v>436</v>
      </c>
      <c r="F16" s="38"/>
      <c r="G16" s="38"/>
      <c r="H16" s="38"/>
      <c r="I16" s="38"/>
      <c r="J16" s="39"/>
    </row>
    <row r="17" ht="120">
      <c r="A17" s="29" t="s">
        <v>35</v>
      </c>
      <c r="B17" s="37"/>
      <c r="C17" s="38"/>
      <c r="D17" s="38"/>
      <c r="E17" s="31" t="s">
        <v>223</v>
      </c>
      <c r="F17" s="38"/>
      <c r="G17" s="38"/>
      <c r="H17" s="38"/>
      <c r="I17" s="38"/>
      <c r="J17" s="39"/>
    </row>
    <row r="18" ht="30">
      <c r="A18" s="29" t="s">
        <v>29</v>
      </c>
      <c r="B18" s="29">
        <v>3</v>
      </c>
      <c r="C18" s="30" t="s">
        <v>437</v>
      </c>
      <c r="D18" s="29" t="s">
        <v>38</v>
      </c>
      <c r="E18" s="31" t="s">
        <v>438</v>
      </c>
      <c r="F18" s="32" t="s">
        <v>125</v>
      </c>
      <c r="G18" s="33">
        <v>106.09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30">
      <c r="A19" s="29" t="s">
        <v>33</v>
      </c>
      <c r="B19" s="37"/>
      <c r="C19" s="38"/>
      <c r="D19" s="38"/>
      <c r="E19" s="31" t="s">
        <v>439</v>
      </c>
      <c r="F19" s="38"/>
      <c r="G19" s="38"/>
      <c r="H19" s="38"/>
      <c r="I19" s="38"/>
      <c r="J19" s="39"/>
    </row>
    <row r="20">
      <c r="A20" s="29" t="s">
        <v>90</v>
      </c>
      <c r="B20" s="37"/>
      <c r="C20" s="38"/>
      <c r="D20" s="38"/>
      <c r="E20" s="45" t="s">
        <v>440</v>
      </c>
      <c r="F20" s="38"/>
      <c r="G20" s="38"/>
      <c r="H20" s="38"/>
      <c r="I20" s="38"/>
      <c r="J20" s="39"/>
    </row>
    <row r="21" ht="120">
      <c r="A21" s="29" t="s">
        <v>35</v>
      </c>
      <c r="B21" s="37"/>
      <c r="C21" s="38"/>
      <c r="D21" s="38"/>
      <c r="E21" s="31" t="s">
        <v>223</v>
      </c>
      <c r="F21" s="38"/>
      <c r="G21" s="38"/>
      <c r="H21" s="38"/>
      <c r="I21" s="38"/>
      <c r="J21" s="39"/>
    </row>
    <row r="22">
      <c r="A22" s="29" t="s">
        <v>29</v>
      </c>
      <c r="B22" s="29">
        <v>4</v>
      </c>
      <c r="C22" s="30" t="s">
        <v>224</v>
      </c>
      <c r="D22" s="29" t="s">
        <v>38</v>
      </c>
      <c r="E22" s="31" t="s">
        <v>225</v>
      </c>
      <c r="F22" s="32" t="s">
        <v>125</v>
      </c>
      <c r="G22" s="33">
        <v>33.420000000000002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45">
      <c r="A23" s="29" t="s">
        <v>33</v>
      </c>
      <c r="B23" s="37"/>
      <c r="C23" s="38"/>
      <c r="D23" s="38"/>
      <c r="E23" s="31" t="s">
        <v>441</v>
      </c>
      <c r="F23" s="38"/>
      <c r="G23" s="38"/>
      <c r="H23" s="38"/>
      <c r="I23" s="38"/>
      <c r="J23" s="39"/>
    </row>
    <row r="24" ht="45">
      <c r="A24" s="29" t="s">
        <v>90</v>
      </c>
      <c r="B24" s="37"/>
      <c r="C24" s="38"/>
      <c r="D24" s="38"/>
      <c r="E24" s="45" t="s">
        <v>442</v>
      </c>
      <c r="F24" s="38"/>
      <c r="G24" s="38"/>
      <c r="H24" s="38"/>
      <c r="I24" s="38"/>
      <c r="J24" s="39"/>
    </row>
    <row r="25" ht="120">
      <c r="A25" s="29" t="s">
        <v>35</v>
      </c>
      <c r="B25" s="37"/>
      <c r="C25" s="38"/>
      <c r="D25" s="38"/>
      <c r="E25" s="31" t="s">
        <v>223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228</v>
      </c>
      <c r="D26" s="29" t="s">
        <v>38</v>
      </c>
      <c r="E26" s="31" t="s">
        <v>229</v>
      </c>
      <c r="F26" s="32" t="s">
        <v>125</v>
      </c>
      <c r="G26" s="33">
        <v>650.79999999999995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30">
      <c r="A27" s="29" t="s">
        <v>33</v>
      </c>
      <c r="B27" s="37"/>
      <c r="C27" s="38"/>
      <c r="D27" s="38"/>
      <c r="E27" s="31" t="s">
        <v>230</v>
      </c>
      <c r="F27" s="38"/>
      <c r="G27" s="38"/>
      <c r="H27" s="38"/>
      <c r="I27" s="38"/>
      <c r="J27" s="39"/>
    </row>
    <row r="28" ht="30">
      <c r="A28" s="29" t="s">
        <v>90</v>
      </c>
      <c r="B28" s="37"/>
      <c r="C28" s="38"/>
      <c r="D28" s="38"/>
      <c r="E28" s="45" t="s">
        <v>443</v>
      </c>
      <c r="F28" s="38"/>
      <c r="G28" s="38"/>
      <c r="H28" s="38"/>
      <c r="I28" s="38"/>
      <c r="J28" s="39"/>
    </row>
    <row r="29" ht="409.5">
      <c r="A29" s="29" t="s">
        <v>35</v>
      </c>
      <c r="B29" s="37"/>
      <c r="C29" s="38"/>
      <c r="D29" s="38"/>
      <c r="E29" s="31" t="s">
        <v>127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123</v>
      </c>
      <c r="D30" s="29" t="s">
        <v>38</v>
      </c>
      <c r="E30" s="31" t="s">
        <v>124</v>
      </c>
      <c r="F30" s="32" t="s">
        <v>125</v>
      </c>
      <c r="G30" s="33">
        <v>888.75800000000004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33</v>
      </c>
      <c r="B31" s="37"/>
      <c r="C31" s="38"/>
      <c r="D31" s="38"/>
      <c r="E31" s="31" t="s">
        <v>232</v>
      </c>
      <c r="F31" s="38"/>
      <c r="G31" s="38"/>
      <c r="H31" s="38"/>
      <c r="I31" s="38"/>
      <c r="J31" s="39"/>
    </row>
    <row r="32" ht="45">
      <c r="A32" s="29" t="s">
        <v>90</v>
      </c>
      <c r="B32" s="37"/>
      <c r="C32" s="38"/>
      <c r="D32" s="38"/>
      <c r="E32" s="45" t="s">
        <v>444</v>
      </c>
      <c r="F32" s="38"/>
      <c r="G32" s="38"/>
      <c r="H32" s="38"/>
      <c r="I32" s="38"/>
      <c r="J32" s="39"/>
    </row>
    <row r="33" ht="409.5">
      <c r="A33" s="29" t="s">
        <v>35</v>
      </c>
      <c r="B33" s="37"/>
      <c r="C33" s="38"/>
      <c r="D33" s="38"/>
      <c r="E33" s="31" t="s">
        <v>127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234</v>
      </c>
      <c r="D34" s="29" t="s">
        <v>38</v>
      </c>
      <c r="E34" s="31" t="s">
        <v>235</v>
      </c>
      <c r="F34" s="32" t="s">
        <v>125</v>
      </c>
      <c r="G34" s="33">
        <v>166.965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30">
      <c r="A35" s="29" t="s">
        <v>33</v>
      </c>
      <c r="B35" s="37"/>
      <c r="C35" s="38"/>
      <c r="D35" s="38"/>
      <c r="E35" s="31" t="s">
        <v>236</v>
      </c>
      <c r="F35" s="38"/>
      <c r="G35" s="38"/>
      <c r="H35" s="38"/>
      <c r="I35" s="38"/>
      <c r="J35" s="39"/>
    </row>
    <row r="36" ht="45">
      <c r="A36" s="29" t="s">
        <v>90</v>
      </c>
      <c r="B36" s="37"/>
      <c r="C36" s="38"/>
      <c r="D36" s="38"/>
      <c r="E36" s="45" t="s">
        <v>445</v>
      </c>
      <c r="F36" s="38"/>
      <c r="G36" s="38"/>
      <c r="H36" s="38"/>
      <c r="I36" s="38"/>
      <c r="J36" s="39"/>
    </row>
    <row r="37" ht="405">
      <c r="A37" s="29" t="s">
        <v>35</v>
      </c>
      <c r="B37" s="37"/>
      <c r="C37" s="38"/>
      <c r="D37" s="38"/>
      <c r="E37" s="31" t="s">
        <v>238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139</v>
      </c>
      <c r="D38" s="29" t="s">
        <v>38</v>
      </c>
      <c r="E38" s="31" t="s">
        <v>140</v>
      </c>
      <c r="F38" s="32" t="s">
        <v>125</v>
      </c>
      <c r="G38" s="33">
        <v>1403.1030000000001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33</v>
      </c>
      <c r="B39" s="37"/>
      <c r="C39" s="38"/>
      <c r="D39" s="38"/>
      <c r="E39" s="31" t="s">
        <v>248</v>
      </c>
      <c r="F39" s="38"/>
      <c r="G39" s="38"/>
      <c r="H39" s="38"/>
      <c r="I39" s="38"/>
      <c r="J39" s="39"/>
    </row>
    <row r="40" ht="75">
      <c r="A40" s="29" t="s">
        <v>90</v>
      </c>
      <c r="B40" s="37"/>
      <c r="C40" s="38"/>
      <c r="D40" s="38"/>
      <c r="E40" s="45" t="s">
        <v>446</v>
      </c>
      <c r="F40" s="38"/>
      <c r="G40" s="38"/>
      <c r="H40" s="38"/>
      <c r="I40" s="38"/>
      <c r="J40" s="39"/>
    </row>
    <row r="41" ht="270">
      <c r="A41" s="29" t="s">
        <v>35</v>
      </c>
      <c r="B41" s="37"/>
      <c r="C41" s="38"/>
      <c r="D41" s="38"/>
      <c r="E41" s="31" t="s">
        <v>143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250</v>
      </c>
      <c r="D42" s="29" t="s">
        <v>38</v>
      </c>
      <c r="E42" s="31" t="s">
        <v>251</v>
      </c>
      <c r="F42" s="32" t="s">
        <v>125</v>
      </c>
      <c r="G42" s="33">
        <v>231.83000000000001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 ht="30">
      <c r="A43" s="29" t="s">
        <v>33</v>
      </c>
      <c r="B43" s="37"/>
      <c r="C43" s="38"/>
      <c r="D43" s="38"/>
      <c r="E43" s="31" t="s">
        <v>252</v>
      </c>
      <c r="F43" s="38"/>
      <c r="G43" s="38"/>
      <c r="H43" s="38"/>
      <c r="I43" s="38"/>
      <c r="J43" s="39"/>
    </row>
    <row r="44">
      <c r="A44" s="29" t="s">
        <v>90</v>
      </c>
      <c r="B44" s="37"/>
      <c r="C44" s="38"/>
      <c r="D44" s="38"/>
      <c r="E44" s="45" t="s">
        <v>447</v>
      </c>
      <c r="F44" s="38"/>
      <c r="G44" s="38"/>
      <c r="H44" s="38"/>
      <c r="I44" s="38"/>
      <c r="J44" s="39"/>
    </row>
    <row r="45" ht="270">
      <c r="A45" s="29" t="s">
        <v>35</v>
      </c>
      <c r="B45" s="37"/>
      <c r="C45" s="38"/>
      <c r="D45" s="38"/>
      <c r="E45" s="31" t="s">
        <v>143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254</v>
      </c>
      <c r="D46" s="29" t="s">
        <v>38</v>
      </c>
      <c r="E46" s="31" t="s">
        <v>255</v>
      </c>
      <c r="F46" s="32" t="s">
        <v>125</v>
      </c>
      <c r="G46" s="33">
        <v>656.928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 ht="30">
      <c r="A47" s="29" t="s">
        <v>33</v>
      </c>
      <c r="B47" s="37"/>
      <c r="C47" s="38"/>
      <c r="D47" s="38"/>
      <c r="E47" s="31" t="s">
        <v>448</v>
      </c>
      <c r="F47" s="38"/>
      <c r="G47" s="38"/>
      <c r="H47" s="38"/>
      <c r="I47" s="38"/>
      <c r="J47" s="39"/>
    </row>
    <row r="48">
      <c r="A48" s="29" t="s">
        <v>90</v>
      </c>
      <c r="B48" s="37"/>
      <c r="C48" s="38"/>
      <c r="D48" s="38"/>
      <c r="E48" s="45" t="s">
        <v>449</v>
      </c>
      <c r="F48" s="38"/>
      <c r="G48" s="38"/>
      <c r="H48" s="38"/>
      <c r="I48" s="38"/>
      <c r="J48" s="39"/>
    </row>
    <row r="49" ht="405">
      <c r="A49" s="29" t="s">
        <v>35</v>
      </c>
      <c r="B49" s="37"/>
      <c r="C49" s="38"/>
      <c r="D49" s="38"/>
      <c r="E49" s="31" t="s">
        <v>258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267</v>
      </c>
      <c r="D50" s="29" t="s">
        <v>38</v>
      </c>
      <c r="E50" s="31" t="s">
        <v>268</v>
      </c>
      <c r="F50" s="32" t="s">
        <v>88</v>
      </c>
      <c r="G50" s="33">
        <v>2174.0599999999999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33</v>
      </c>
      <c r="B51" s="37"/>
      <c r="C51" s="38"/>
      <c r="D51" s="38"/>
      <c r="E51" s="43" t="s">
        <v>38</v>
      </c>
      <c r="F51" s="38"/>
      <c r="G51" s="38"/>
      <c r="H51" s="38"/>
      <c r="I51" s="38"/>
      <c r="J51" s="39"/>
    </row>
    <row r="52" ht="30">
      <c r="A52" s="29" t="s">
        <v>90</v>
      </c>
      <c r="B52" s="37"/>
      <c r="C52" s="38"/>
      <c r="D52" s="38"/>
      <c r="E52" s="45" t="s">
        <v>450</v>
      </c>
      <c r="F52" s="38"/>
      <c r="G52" s="38"/>
      <c r="H52" s="38"/>
      <c r="I52" s="38"/>
      <c r="J52" s="39"/>
    </row>
    <row r="53" ht="75">
      <c r="A53" s="29" t="s">
        <v>35</v>
      </c>
      <c r="B53" s="37"/>
      <c r="C53" s="38"/>
      <c r="D53" s="38"/>
      <c r="E53" s="31" t="s">
        <v>270</v>
      </c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271</v>
      </c>
      <c r="D54" s="29" t="s">
        <v>38</v>
      </c>
      <c r="E54" s="31" t="s">
        <v>272</v>
      </c>
      <c r="F54" s="32" t="s">
        <v>88</v>
      </c>
      <c r="G54" s="33">
        <v>470.60000000000002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33</v>
      </c>
      <c r="B55" s="37"/>
      <c r="C55" s="38"/>
      <c r="D55" s="38"/>
      <c r="E55" s="43" t="s">
        <v>38</v>
      </c>
      <c r="F55" s="38"/>
      <c r="G55" s="38"/>
      <c r="H55" s="38"/>
      <c r="I55" s="38"/>
      <c r="J55" s="39"/>
    </row>
    <row r="56">
      <c r="A56" s="29" t="s">
        <v>90</v>
      </c>
      <c r="B56" s="37"/>
      <c r="C56" s="38"/>
      <c r="D56" s="38"/>
      <c r="E56" s="45" t="s">
        <v>451</v>
      </c>
      <c r="F56" s="38"/>
      <c r="G56" s="38"/>
      <c r="H56" s="38"/>
      <c r="I56" s="38"/>
      <c r="J56" s="39"/>
    </row>
    <row r="57" ht="75">
      <c r="A57" s="29" t="s">
        <v>35</v>
      </c>
      <c r="B57" s="37"/>
      <c r="C57" s="38"/>
      <c r="D57" s="38"/>
      <c r="E57" s="31" t="s">
        <v>274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280</v>
      </c>
      <c r="D58" s="29" t="s">
        <v>38</v>
      </c>
      <c r="E58" s="31" t="s">
        <v>281</v>
      </c>
      <c r="F58" s="32" t="s">
        <v>88</v>
      </c>
      <c r="G58" s="33">
        <v>642.5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>
      <c r="A59" s="29" t="s">
        <v>33</v>
      </c>
      <c r="B59" s="37"/>
      <c r="C59" s="38"/>
      <c r="D59" s="38"/>
      <c r="E59" s="43" t="s">
        <v>38</v>
      </c>
      <c r="F59" s="38"/>
      <c r="G59" s="38"/>
      <c r="H59" s="38"/>
      <c r="I59" s="38"/>
      <c r="J59" s="39"/>
    </row>
    <row r="60">
      <c r="A60" s="29" t="s">
        <v>90</v>
      </c>
      <c r="B60" s="37"/>
      <c r="C60" s="38"/>
      <c r="D60" s="38"/>
      <c r="E60" s="45" t="s">
        <v>452</v>
      </c>
      <c r="F60" s="38"/>
      <c r="G60" s="38"/>
      <c r="H60" s="38"/>
      <c r="I60" s="38"/>
      <c r="J60" s="39"/>
    </row>
    <row r="61" ht="75">
      <c r="A61" s="29" t="s">
        <v>35</v>
      </c>
      <c r="B61" s="37"/>
      <c r="C61" s="38"/>
      <c r="D61" s="38"/>
      <c r="E61" s="31" t="s">
        <v>283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284</v>
      </c>
      <c r="D62" s="29" t="s">
        <v>38</v>
      </c>
      <c r="E62" s="31" t="s">
        <v>285</v>
      </c>
      <c r="F62" s="32" t="s">
        <v>88</v>
      </c>
      <c r="G62" s="33">
        <v>1113.0999999999999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33</v>
      </c>
      <c r="B63" s="37"/>
      <c r="C63" s="38"/>
      <c r="D63" s="38"/>
      <c r="E63" s="43" t="s">
        <v>38</v>
      </c>
      <c r="F63" s="38"/>
      <c r="G63" s="38"/>
      <c r="H63" s="38"/>
      <c r="I63" s="38"/>
      <c r="J63" s="39"/>
    </row>
    <row r="64">
      <c r="A64" s="29" t="s">
        <v>90</v>
      </c>
      <c r="B64" s="37"/>
      <c r="C64" s="38"/>
      <c r="D64" s="38"/>
      <c r="E64" s="45" t="s">
        <v>453</v>
      </c>
      <c r="F64" s="38"/>
      <c r="G64" s="38"/>
      <c r="H64" s="38"/>
      <c r="I64" s="38"/>
      <c r="J64" s="39"/>
    </row>
    <row r="65" ht="75">
      <c r="A65" s="29" t="s">
        <v>35</v>
      </c>
      <c r="B65" s="37"/>
      <c r="C65" s="38"/>
      <c r="D65" s="38"/>
      <c r="E65" s="31" t="s">
        <v>287</v>
      </c>
      <c r="F65" s="38"/>
      <c r="G65" s="38"/>
      <c r="H65" s="38"/>
      <c r="I65" s="38"/>
      <c r="J65" s="39"/>
    </row>
    <row r="66">
      <c r="A66" s="23" t="s">
        <v>26</v>
      </c>
      <c r="B66" s="24"/>
      <c r="C66" s="25" t="s">
        <v>288</v>
      </c>
      <c r="D66" s="26"/>
      <c r="E66" s="23" t="s">
        <v>289</v>
      </c>
      <c r="F66" s="26"/>
      <c r="G66" s="26"/>
      <c r="H66" s="26"/>
      <c r="I66" s="27">
        <f>SUMIFS(I67:I78,A67:A78,"P")</f>
        <v>0</v>
      </c>
      <c r="J66" s="28"/>
    </row>
    <row r="67">
      <c r="A67" s="29" t="s">
        <v>29</v>
      </c>
      <c r="B67" s="29">
        <v>15</v>
      </c>
      <c r="C67" s="30" t="s">
        <v>290</v>
      </c>
      <c r="D67" s="29" t="s">
        <v>38</v>
      </c>
      <c r="E67" s="31" t="s">
        <v>291</v>
      </c>
      <c r="F67" s="32" t="s">
        <v>88</v>
      </c>
      <c r="G67" s="33">
        <v>754.52999999999997</v>
      </c>
      <c r="H67" s="34">
        <v>0</v>
      </c>
      <c r="I67" s="35">
        <f>ROUND(G67*H67,P4)</f>
        <v>0</v>
      </c>
      <c r="J67" s="29"/>
      <c r="O67" s="36">
        <f>I67*0.21</f>
        <v>0</v>
      </c>
      <c r="P67">
        <v>3</v>
      </c>
    </row>
    <row r="68">
      <c r="A68" s="29" t="s">
        <v>33</v>
      </c>
      <c r="B68" s="37"/>
      <c r="C68" s="38"/>
      <c r="D68" s="38"/>
      <c r="E68" s="31" t="s">
        <v>292</v>
      </c>
      <c r="F68" s="38"/>
      <c r="G68" s="38"/>
      <c r="H68" s="38"/>
      <c r="I68" s="38"/>
      <c r="J68" s="39"/>
    </row>
    <row r="69">
      <c r="A69" s="29" t="s">
        <v>90</v>
      </c>
      <c r="B69" s="37"/>
      <c r="C69" s="38"/>
      <c r="D69" s="38"/>
      <c r="E69" s="45" t="s">
        <v>454</v>
      </c>
      <c r="F69" s="38"/>
      <c r="G69" s="38"/>
      <c r="H69" s="38"/>
      <c r="I69" s="38"/>
      <c r="J69" s="39"/>
    </row>
    <row r="70" ht="105">
      <c r="A70" s="29" t="s">
        <v>35</v>
      </c>
      <c r="B70" s="37"/>
      <c r="C70" s="38"/>
      <c r="D70" s="38"/>
      <c r="E70" s="31" t="s">
        <v>294</v>
      </c>
      <c r="F70" s="38"/>
      <c r="G70" s="38"/>
      <c r="H70" s="38"/>
      <c r="I70" s="38"/>
      <c r="J70" s="39"/>
    </row>
    <row r="71">
      <c r="A71" s="29" t="s">
        <v>29</v>
      </c>
      <c r="B71" s="29">
        <v>16</v>
      </c>
      <c r="C71" s="30" t="s">
        <v>295</v>
      </c>
      <c r="D71" s="29" t="s">
        <v>38</v>
      </c>
      <c r="E71" s="31" t="s">
        <v>296</v>
      </c>
      <c r="F71" s="32" t="s">
        <v>134</v>
      </c>
      <c r="G71" s="33">
        <v>359.30000000000001</v>
      </c>
      <c r="H71" s="34">
        <v>0</v>
      </c>
      <c r="I71" s="35">
        <f>ROUND(G71*H71,P4)</f>
        <v>0</v>
      </c>
      <c r="J71" s="29"/>
      <c r="O71" s="36">
        <f>I71*0.21</f>
        <v>0</v>
      </c>
      <c r="P71">
        <v>3</v>
      </c>
    </row>
    <row r="72">
      <c r="A72" s="29" t="s">
        <v>33</v>
      </c>
      <c r="B72" s="37"/>
      <c r="C72" s="38"/>
      <c r="D72" s="38"/>
      <c r="E72" s="43" t="s">
        <v>38</v>
      </c>
      <c r="F72" s="38"/>
      <c r="G72" s="38"/>
      <c r="H72" s="38"/>
      <c r="I72" s="38"/>
      <c r="J72" s="39"/>
    </row>
    <row r="73">
      <c r="A73" s="29" t="s">
        <v>90</v>
      </c>
      <c r="B73" s="37"/>
      <c r="C73" s="38"/>
      <c r="D73" s="38"/>
      <c r="E73" s="45" t="s">
        <v>455</v>
      </c>
      <c r="F73" s="38"/>
      <c r="G73" s="38"/>
      <c r="H73" s="38"/>
      <c r="I73" s="38"/>
      <c r="J73" s="39"/>
    </row>
    <row r="74" ht="225">
      <c r="A74" s="29" t="s">
        <v>35</v>
      </c>
      <c r="B74" s="37"/>
      <c r="C74" s="38"/>
      <c r="D74" s="38"/>
      <c r="E74" s="31" t="s">
        <v>298</v>
      </c>
      <c r="F74" s="38"/>
      <c r="G74" s="38"/>
      <c r="H74" s="38"/>
      <c r="I74" s="38"/>
      <c r="J74" s="39"/>
    </row>
    <row r="75">
      <c r="A75" s="29" t="s">
        <v>29</v>
      </c>
      <c r="B75" s="29">
        <v>17</v>
      </c>
      <c r="C75" s="30" t="s">
        <v>299</v>
      </c>
      <c r="D75" s="29" t="s">
        <v>38</v>
      </c>
      <c r="E75" s="31" t="s">
        <v>300</v>
      </c>
      <c r="F75" s="32" t="s">
        <v>88</v>
      </c>
      <c r="G75" s="33">
        <v>1562.864</v>
      </c>
      <c r="H75" s="34">
        <v>0</v>
      </c>
      <c r="I75" s="35">
        <f>ROUND(G75*H75,P4)</f>
        <v>0</v>
      </c>
      <c r="J75" s="29"/>
      <c r="O75" s="36">
        <f>I75*0.21</f>
        <v>0</v>
      </c>
      <c r="P75">
        <v>3</v>
      </c>
    </row>
    <row r="76" ht="45">
      <c r="A76" s="29" t="s">
        <v>33</v>
      </c>
      <c r="B76" s="37"/>
      <c r="C76" s="38"/>
      <c r="D76" s="38"/>
      <c r="E76" s="31" t="s">
        <v>301</v>
      </c>
      <c r="F76" s="38"/>
      <c r="G76" s="38"/>
      <c r="H76" s="38"/>
      <c r="I76" s="38"/>
      <c r="J76" s="39"/>
    </row>
    <row r="77" ht="60">
      <c r="A77" s="29" t="s">
        <v>90</v>
      </c>
      <c r="B77" s="37"/>
      <c r="C77" s="38"/>
      <c r="D77" s="38"/>
      <c r="E77" s="45" t="s">
        <v>456</v>
      </c>
      <c r="F77" s="38"/>
      <c r="G77" s="38"/>
      <c r="H77" s="38"/>
      <c r="I77" s="38"/>
      <c r="J77" s="39"/>
    </row>
    <row r="78" ht="150">
      <c r="A78" s="29" t="s">
        <v>35</v>
      </c>
      <c r="B78" s="37"/>
      <c r="C78" s="38"/>
      <c r="D78" s="38"/>
      <c r="E78" s="31" t="s">
        <v>303</v>
      </c>
      <c r="F78" s="38"/>
      <c r="G78" s="38"/>
      <c r="H78" s="38"/>
      <c r="I78" s="38"/>
      <c r="J78" s="39"/>
    </row>
    <row r="79">
      <c r="A79" s="23" t="s">
        <v>26</v>
      </c>
      <c r="B79" s="24"/>
      <c r="C79" s="25" t="s">
        <v>324</v>
      </c>
      <c r="D79" s="26"/>
      <c r="E79" s="23" t="s">
        <v>325</v>
      </c>
      <c r="F79" s="26"/>
      <c r="G79" s="26"/>
      <c r="H79" s="26"/>
      <c r="I79" s="27">
        <f>SUMIFS(I80:I83,A80:A83,"P")</f>
        <v>0</v>
      </c>
      <c r="J79" s="28"/>
    </row>
    <row r="80">
      <c r="A80" s="29" t="s">
        <v>29</v>
      </c>
      <c r="B80" s="29">
        <v>18</v>
      </c>
      <c r="C80" s="30" t="s">
        <v>335</v>
      </c>
      <c r="D80" s="29" t="s">
        <v>38</v>
      </c>
      <c r="E80" s="31" t="s">
        <v>336</v>
      </c>
      <c r="F80" s="32" t="s">
        <v>110</v>
      </c>
      <c r="G80" s="33">
        <v>0.45300000000000001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 ht="30">
      <c r="A81" s="29" t="s">
        <v>33</v>
      </c>
      <c r="B81" s="37"/>
      <c r="C81" s="38"/>
      <c r="D81" s="38"/>
      <c r="E81" s="31" t="s">
        <v>337</v>
      </c>
      <c r="F81" s="38"/>
      <c r="G81" s="38"/>
      <c r="H81" s="38"/>
      <c r="I81" s="38"/>
      <c r="J81" s="39"/>
    </row>
    <row r="82">
      <c r="A82" s="29" t="s">
        <v>90</v>
      </c>
      <c r="B82" s="37"/>
      <c r="C82" s="38"/>
      <c r="D82" s="38"/>
      <c r="E82" s="45" t="s">
        <v>457</v>
      </c>
      <c r="F82" s="38"/>
      <c r="G82" s="38"/>
      <c r="H82" s="38"/>
      <c r="I82" s="38"/>
      <c r="J82" s="39"/>
    </row>
    <row r="83" ht="375">
      <c r="A83" s="29" t="s">
        <v>35</v>
      </c>
      <c r="B83" s="37"/>
      <c r="C83" s="38"/>
      <c r="D83" s="38"/>
      <c r="E83" s="31" t="s">
        <v>313</v>
      </c>
      <c r="F83" s="38"/>
      <c r="G83" s="38"/>
      <c r="H83" s="38"/>
      <c r="I83" s="38"/>
      <c r="J83" s="39"/>
    </row>
    <row r="84">
      <c r="A84" s="23" t="s">
        <v>26</v>
      </c>
      <c r="B84" s="24"/>
      <c r="C84" s="25" t="s">
        <v>144</v>
      </c>
      <c r="D84" s="26"/>
      <c r="E84" s="23" t="s">
        <v>145</v>
      </c>
      <c r="F84" s="26"/>
      <c r="G84" s="26"/>
      <c r="H84" s="26"/>
      <c r="I84" s="27">
        <f>SUMIFS(I85:I120,A85:A120,"P")</f>
        <v>0</v>
      </c>
      <c r="J84" s="28"/>
    </row>
    <row r="85">
      <c r="A85" s="29" t="s">
        <v>29</v>
      </c>
      <c r="B85" s="29">
        <v>19</v>
      </c>
      <c r="C85" s="30" t="s">
        <v>146</v>
      </c>
      <c r="D85" s="29" t="s">
        <v>38</v>
      </c>
      <c r="E85" s="31" t="s">
        <v>147</v>
      </c>
      <c r="F85" s="32" t="s">
        <v>125</v>
      </c>
      <c r="G85" s="33">
        <v>273.12400000000002</v>
      </c>
      <c r="H85" s="34">
        <v>0</v>
      </c>
      <c r="I85" s="35">
        <f>ROUND(G85*H85,P4)</f>
        <v>0</v>
      </c>
      <c r="J85" s="29"/>
      <c r="O85" s="36">
        <f>I85*0.21</f>
        <v>0</v>
      </c>
      <c r="P85">
        <v>3</v>
      </c>
    </row>
    <row r="86">
      <c r="A86" s="29" t="s">
        <v>33</v>
      </c>
      <c r="B86" s="37"/>
      <c r="C86" s="38"/>
      <c r="D86" s="38"/>
      <c r="E86" s="31" t="s">
        <v>348</v>
      </c>
      <c r="F86" s="38"/>
      <c r="G86" s="38"/>
      <c r="H86" s="38"/>
      <c r="I86" s="38"/>
      <c r="J86" s="39"/>
    </row>
    <row r="87" ht="75">
      <c r="A87" s="29" t="s">
        <v>90</v>
      </c>
      <c r="B87" s="37"/>
      <c r="C87" s="38"/>
      <c r="D87" s="38"/>
      <c r="E87" s="45" t="s">
        <v>458</v>
      </c>
      <c r="F87" s="38"/>
      <c r="G87" s="38"/>
      <c r="H87" s="38"/>
      <c r="I87" s="38"/>
      <c r="J87" s="39"/>
    </row>
    <row r="88" ht="90">
      <c r="A88" s="29" t="s">
        <v>35</v>
      </c>
      <c r="B88" s="37"/>
      <c r="C88" s="38"/>
      <c r="D88" s="38"/>
      <c r="E88" s="31" t="s">
        <v>149</v>
      </c>
      <c r="F88" s="38"/>
      <c r="G88" s="38"/>
      <c r="H88" s="38"/>
      <c r="I88" s="38"/>
      <c r="J88" s="39"/>
    </row>
    <row r="89">
      <c r="A89" s="29" t="s">
        <v>29</v>
      </c>
      <c r="B89" s="29">
        <v>20</v>
      </c>
      <c r="C89" s="30" t="s">
        <v>459</v>
      </c>
      <c r="D89" s="29"/>
      <c r="E89" s="31" t="s">
        <v>460</v>
      </c>
      <c r="F89" s="32" t="s">
        <v>88</v>
      </c>
      <c r="G89" s="33">
        <v>32.630000000000003</v>
      </c>
      <c r="H89" s="34">
        <v>0</v>
      </c>
      <c r="I89" s="35">
        <f>ROUND(G89*H89,P4)</f>
        <v>0</v>
      </c>
      <c r="J89" s="29"/>
      <c r="O89" s="36">
        <f>I89*0.21</f>
        <v>0</v>
      </c>
      <c r="P89">
        <v>3</v>
      </c>
    </row>
    <row r="90" ht="315">
      <c r="A90" s="29" t="s">
        <v>33</v>
      </c>
      <c r="B90" s="37"/>
      <c r="C90" s="38"/>
      <c r="D90" s="38"/>
      <c r="E90" s="31" t="s">
        <v>461</v>
      </c>
      <c r="F90" s="38"/>
      <c r="G90" s="38"/>
      <c r="H90" s="38"/>
      <c r="I90" s="38"/>
      <c r="J90" s="39"/>
    </row>
    <row r="91" ht="30">
      <c r="A91" s="29" t="s">
        <v>90</v>
      </c>
      <c r="B91" s="37"/>
      <c r="C91" s="38"/>
      <c r="D91" s="38"/>
      <c r="E91" s="45" t="s">
        <v>462</v>
      </c>
      <c r="F91" s="38"/>
      <c r="G91" s="38"/>
      <c r="H91" s="38"/>
      <c r="I91" s="38"/>
      <c r="J91" s="39"/>
    </row>
    <row r="92" ht="120">
      <c r="A92" s="29" t="s">
        <v>35</v>
      </c>
      <c r="B92" s="37"/>
      <c r="C92" s="38"/>
      <c r="D92" s="38"/>
      <c r="E92" s="31" t="s">
        <v>159</v>
      </c>
      <c r="F92" s="38"/>
      <c r="G92" s="38"/>
      <c r="H92" s="38"/>
      <c r="I92" s="38"/>
      <c r="J92" s="39"/>
    </row>
    <row r="93">
      <c r="A93" s="29" t="s">
        <v>29</v>
      </c>
      <c r="B93" s="29">
        <v>21</v>
      </c>
      <c r="C93" s="30" t="s">
        <v>155</v>
      </c>
      <c r="D93" s="29" t="s">
        <v>38</v>
      </c>
      <c r="E93" s="31" t="s">
        <v>156</v>
      </c>
      <c r="F93" s="32" t="s">
        <v>88</v>
      </c>
      <c r="G93" s="33">
        <v>1686.4490000000001</v>
      </c>
      <c r="H93" s="34">
        <v>0</v>
      </c>
      <c r="I93" s="35">
        <f>ROUND(G93*H93,P4)</f>
        <v>0</v>
      </c>
      <c r="J93" s="29"/>
      <c r="O93" s="36">
        <f>I93*0.21</f>
        <v>0</v>
      </c>
      <c r="P93">
        <v>3</v>
      </c>
    </row>
    <row r="94" ht="315">
      <c r="A94" s="29" t="s">
        <v>33</v>
      </c>
      <c r="B94" s="37"/>
      <c r="C94" s="38"/>
      <c r="D94" s="38"/>
      <c r="E94" s="31" t="s">
        <v>350</v>
      </c>
      <c r="F94" s="38"/>
      <c r="G94" s="38"/>
      <c r="H94" s="38"/>
      <c r="I94" s="38"/>
      <c r="J94" s="39"/>
    </row>
    <row r="95" ht="30">
      <c r="A95" s="29" t="s">
        <v>90</v>
      </c>
      <c r="B95" s="37"/>
      <c r="C95" s="38"/>
      <c r="D95" s="38"/>
      <c r="E95" s="45" t="s">
        <v>463</v>
      </c>
      <c r="F95" s="38"/>
      <c r="G95" s="38"/>
      <c r="H95" s="38"/>
      <c r="I95" s="38"/>
      <c r="J95" s="39"/>
    </row>
    <row r="96" ht="120">
      <c r="A96" s="29" t="s">
        <v>35</v>
      </c>
      <c r="B96" s="37"/>
      <c r="C96" s="38"/>
      <c r="D96" s="38"/>
      <c r="E96" s="31" t="s">
        <v>159</v>
      </c>
      <c r="F96" s="38"/>
      <c r="G96" s="38"/>
      <c r="H96" s="38"/>
      <c r="I96" s="38"/>
      <c r="J96" s="39"/>
    </row>
    <row r="97">
      <c r="A97" s="29" t="s">
        <v>29</v>
      </c>
      <c r="B97" s="29">
        <v>22</v>
      </c>
      <c r="C97" s="30" t="s">
        <v>352</v>
      </c>
      <c r="D97" s="29" t="s">
        <v>38</v>
      </c>
      <c r="E97" s="31" t="s">
        <v>353</v>
      </c>
      <c r="F97" s="32" t="s">
        <v>125</v>
      </c>
      <c r="G97" s="33">
        <v>48.819000000000003</v>
      </c>
      <c r="H97" s="34">
        <v>0</v>
      </c>
      <c r="I97" s="35">
        <f>ROUND(G97*H97,P4)</f>
        <v>0</v>
      </c>
      <c r="J97" s="29"/>
      <c r="O97" s="36">
        <f>I97*0.21</f>
        <v>0</v>
      </c>
      <c r="P97">
        <v>3</v>
      </c>
    </row>
    <row r="98">
      <c r="A98" s="29" t="s">
        <v>33</v>
      </c>
      <c r="B98" s="37"/>
      <c r="C98" s="38"/>
      <c r="D98" s="38"/>
      <c r="E98" s="31" t="s">
        <v>354</v>
      </c>
      <c r="F98" s="38"/>
      <c r="G98" s="38"/>
      <c r="H98" s="38"/>
      <c r="I98" s="38"/>
      <c r="J98" s="39"/>
    </row>
    <row r="99" ht="75">
      <c r="A99" s="29" t="s">
        <v>90</v>
      </c>
      <c r="B99" s="37"/>
      <c r="C99" s="38"/>
      <c r="D99" s="38"/>
      <c r="E99" s="45" t="s">
        <v>464</v>
      </c>
      <c r="F99" s="38"/>
      <c r="G99" s="38"/>
      <c r="H99" s="38"/>
      <c r="I99" s="38"/>
      <c r="J99" s="39"/>
    </row>
    <row r="100" ht="120">
      <c r="A100" s="29" t="s">
        <v>35</v>
      </c>
      <c r="B100" s="37"/>
      <c r="C100" s="38"/>
      <c r="D100" s="38"/>
      <c r="E100" s="31" t="s">
        <v>163</v>
      </c>
      <c r="F100" s="38"/>
      <c r="G100" s="38"/>
      <c r="H100" s="38"/>
      <c r="I100" s="38"/>
      <c r="J100" s="39"/>
    </row>
    <row r="101">
      <c r="A101" s="29" t="s">
        <v>29</v>
      </c>
      <c r="B101" s="29">
        <v>23</v>
      </c>
      <c r="C101" s="30" t="s">
        <v>168</v>
      </c>
      <c r="D101" s="29" t="s">
        <v>38</v>
      </c>
      <c r="E101" s="31" t="s">
        <v>169</v>
      </c>
      <c r="F101" s="32" t="s">
        <v>88</v>
      </c>
      <c r="G101" s="33">
        <v>3139.96</v>
      </c>
      <c r="H101" s="34">
        <v>0</v>
      </c>
      <c r="I101" s="35">
        <f>ROUND(G101*H101,P4)</f>
        <v>0</v>
      </c>
      <c r="J101" s="29"/>
      <c r="O101" s="36">
        <f>I101*0.21</f>
        <v>0</v>
      </c>
      <c r="P101">
        <v>3</v>
      </c>
    </row>
    <row r="102">
      <c r="A102" s="29" t="s">
        <v>33</v>
      </c>
      <c r="B102" s="37"/>
      <c r="C102" s="38"/>
      <c r="D102" s="38"/>
      <c r="E102" s="31" t="s">
        <v>356</v>
      </c>
      <c r="F102" s="38"/>
      <c r="G102" s="38"/>
      <c r="H102" s="38"/>
      <c r="I102" s="38"/>
      <c r="J102" s="39"/>
    </row>
    <row r="103">
      <c r="A103" s="29" t="s">
        <v>90</v>
      </c>
      <c r="B103" s="37"/>
      <c r="C103" s="38"/>
      <c r="D103" s="38"/>
      <c r="E103" s="45" t="s">
        <v>465</v>
      </c>
      <c r="F103" s="38"/>
      <c r="G103" s="38"/>
      <c r="H103" s="38"/>
      <c r="I103" s="38"/>
      <c r="J103" s="39"/>
    </row>
    <row r="104" ht="120">
      <c r="A104" s="29" t="s">
        <v>35</v>
      </c>
      <c r="B104" s="37"/>
      <c r="C104" s="38"/>
      <c r="D104" s="38"/>
      <c r="E104" s="31" t="s">
        <v>167</v>
      </c>
      <c r="F104" s="38"/>
      <c r="G104" s="38"/>
      <c r="H104" s="38"/>
      <c r="I104" s="38"/>
      <c r="J104" s="39"/>
    </row>
    <row r="105">
      <c r="A105" s="29" t="s">
        <v>29</v>
      </c>
      <c r="B105" s="29">
        <v>24</v>
      </c>
      <c r="C105" s="30" t="s">
        <v>358</v>
      </c>
      <c r="D105" s="29" t="s">
        <v>38</v>
      </c>
      <c r="E105" s="31" t="s">
        <v>359</v>
      </c>
      <c r="F105" s="32" t="s">
        <v>88</v>
      </c>
      <c r="G105" s="33">
        <v>1552.9000000000001</v>
      </c>
      <c r="H105" s="34">
        <v>0</v>
      </c>
      <c r="I105" s="35">
        <f>ROUND(G105*H105,P4)</f>
        <v>0</v>
      </c>
      <c r="J105" s="29"/>
      <c r="O105" s="36">
        <f>I105*0.21</f>
        <v>0</v>
      </c>
      <c r="P105">
        <v>3</v>
      </c>
    </row>
    <row r="106">
      <c r="A106" s="29" t="s">
        <v>33</v>
      </c>
      <c r="B106" s="37"/>
      <c r="C106" s="38"/>
      <c r="D106" s="38"/>
      <c r="E106" s="31" t="s">
        <v>360</v>
      </c>
      <c r="F106" s="38"/>
      <c r="G106" s="38"/>
      <c r="H106" s="38"/>
      <c r="I106" s="38"/>
      <c r="J106" s="39"/>
    </row>
    <row r="107">
      <c r="A107" s="29" t="s">
        <v>90</v>
      </c>
      <c r="B107" s="37"/>
      <c r="C107" s="38"/>
      <c r="D107" s="38"/>
      <c r="E107" s="45" t="s">
        <v>466</v>
      </c>
      <c r="F107" s="38"/>
      <c r="G107" s="38"/>
      <c r="H107" s="38"/>
      <c r="I107" s="38"/>
      <c r="J107" s="39"/>
    </row>
    <row r="108" ht="195">
      <c r="A108" s="29" t="s">
        <v>35</v>
      </c>
      <c r="B108" s="37"/>
      <c r="C108" s="38"/>
      <c r="D108" s="38"/>
      <c r="E108" s="31" t="s">
        <v>177</v>
      </c>
      <c r="F108" s="38"/>
      <c r="G108" s="38"/>
      <c r="H108" s="38"/>
      <c r="I108" s="38"/>
      <c r="J108" s="39"/>
    </row>
    <row r="109">
      <c r="A109" s="29" t="s">
        <v>29</v>
      </c>
      <c r="B109" s="29">
        <v>25</v>
      </c>
      <c r="C109" s="30" t="s">
        <v>179</v>
      </c>
      <c r="D109" s="29" t="s">
        <v>38</v>
      </c>
      <c r="E109" s="31" t="s">
        <v>180</v>
      </c>
      <c r="F109" s="32" t="s">
        <v>88</v>
      </c>
      <c r="G109" s="33">
        <v>1587.0640000000001</v>
      </c>
      <c r="H109" s="34">
        <v>0</v>
      </c>
      <c r="I109" s="35">
        <f>ROUND(G109*H109,P4)</f>
        <v>0</v>
      </c>
      <c r="J109" s="29"/>
      <c r="O109" s="36">
        <f>I109*0.21</f>
        <v>0</v>
      </c>
      <c r="P109">
        <v>3</v>
      </c>
    </row>
    <row r="110">
      <c r="A110" s="29" t="s">
        <v>33</v>
      </c>
      <c r="B110" s="37"/>
      <c r="C110" s="38"/>
      <c r="D110" s="38"/>
      <c r="E110" s="31" t="s">
        <v>362</v>
      </c>
      <c r="F110" s="38"/>
      <c r="G110" s="38"/>
      <c r="H110" s="38"/>
      <c r="I110" s="38"/>
      <c r="J110" s="39"/>
    </row>
    <row r="111" ht="30">
      <c r="A111" s="29" t="s">
        <v>90</v>
      </c>
      <c r="B111" s="37"/>
      <c r="C111" s="38"/>
      <c r="D111" s="38"/>
      <c r="E111" s="45" t="s">
        <v>467</v>
      </c>
      <c r="F111" s="38"/>
      <c r="G111" s="38"/>
      <c r="H111" s="38"/>
      <c r="I111" s="38"/>
      <c r="J111" s="39"/>
    </row>
    <row r="112" ht="195">
      <c r="A112" s="29" t="s">
        <v>35</v>
      </c>
      <c r="B112" s="37"/>
      <c r="C112" s="38"/>
      <c r="D112" s="38"/>
      <c r="E112" s="31" t="s">
        <v>177</v>
      </c>
      <c r="F112" s="38"/>
      <c r="G112" s="38"/>
      <c r="H112" s="38"/>
      <c r="I112" s="38"/>
      <c r="J112" s="39"/>
    </row>
    <row r="113">
      <c r="A113" s="29" t="s">
        <v>29</v>
      </c>
      <c r="B113" s="29">
        <v>26</v>
      </c>
      <c r="C113" s="30" t="s">
        <v>364</v>
      </c>
      <c r="D113" s="29" t="s">
        <v>38</v>
      </c>
      <c r="E113" s="31" t="s">
        <v>365</v>
      </c>
      <c r="F113" s="32" t="s">
        <v>88</v>
      </c>
      <c r="G113" s="33">
        <v>1624.3330000000001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 ht="30">
      <c r="A114" s="29" t="s">
        <v>33</v>
      </c>
      <c r="B114" s="37"/>
      <c r="C114" s="38"/>
      <c r="D114" s="38"/>
      <c r="E114" s="31" t="s">
        <v>366</v>
      </c>
      <c r="F114" s="38"/>
      <c r="G114" s="38"/>
      <c r="H114" s="38"/>
      <c r="I114" s="38"/>
      <c r="J114" s="39"/>
    </row>
    <row r="115" ht="30">
      <c r="A115" s="29" t="s">
        <v>90</v>
      </c>
      <c r="B115" s="37"/>
      <c r="C115" s="38"/>
      <c r="D115" s="38"/>
      <c r="E115" s="45" t="s">
        <v>468</v>
      </c>
      <c r="F115" s="38"/>
      <c r="G115" s="38"/>
      <c r="H115" s="38"/>
      <c r="I115" s="38"/>
      <c r="J115" s="39"/>
    </row>
    <row r="116" ht="195">
      <c r="A116" s="29" t="s">
        <v>35</v>
      </c>
      <c r="B116" s="37"/>
      <c r="C116" s="38"/>
      <c r="D116" s="38"/>
      <c r="E116" s="31" t="s">
        <v>177</v>
      </c>
      <c r="F116" s="38"/>
      <c r="G116" s="38"/>
      <c r="H116" s="38"/>
      <c r="I116" s="38"/>
      <c r="J116" s="39"/>
    </row>
    <row r="117">
      <c r="A117" s="29" t="s">
        <v>29</v>
      </c>
      <c r="B117" s="29">
        <v>27</v>
      </c>
      <c r="C117" s="30" t="s">
        <v>469</v>
      </c>
      <c r="D117" s="29" t="s">
        <v>38</v>
      </c>
      <c r="E117" s="31" t="s">
        <v>470</v>
      </c>
      <c r="F117" s="32" t="s">
        <v>88</v>
      </c>
      <c r="G117" s="33">
        <v>23.199999999999999</v>
      </c>
      <c r="H117" s="34">
        <v>0</v>
      </c>
      <c r="I117" s="35">
        <f>ROUND(G117*H117,P4)</f>
        <v>0</v>
      </c>
      <c r="J117" s="29"/>
      <c r="O117" s="36">
        <f>I117*0.21</f>
        <v>0</v>
      </c>
      <c r="P117">
        <v>3</v>
      </c>
    </row>
    <row r="118">
      <c r="A118" s="29" t="s">
        <v>33</v>
      </c>
      <c r="B118" s="37"/>
      <c r="C118" s="38"/>
      <c r="D118" s="38"/>
      <c r="E118" s="31" t="s">
        <v>471</v>
      </c>
      <c r="F118" s="38"/>
      <c r="G118" s="38"/>
      <c r="H118" s="38"/>
      <c r="I118" s="38"/>
      <c r="J118" s="39"/>
    </row>
    <row r="119">
      <c r="A119" s="29" t="s">
        <v>90</v>
      </c>
      <c r="B119" s="37"/>
      <c r="C119" s="38"/>
      <c r="D119" s="38"/>
      <c r="E119" s="45" t="s">
        <v>472</v>
      </c>
      <c r="F119" s="38"/>
      <c r="G119" s="38"/>
      <c r="H119" s="38"/>
      <c r="I119" s="38"/>
      <c r="J119" s="39"/>
    </row>
    <row r="120" ht="225">
      <c r="A120" s="29" t="s">
        <v>35</v>
      </c>
      <c r="B120" s="37"/>
      <c r="C120" s="38"/>
      <c r="D120" s="38"/>
      <c r="E120" s="31" t="s">
        <v>473</v>
      </c>
      <c r="F120" s="38"/>
      <c r="G120" s="38"/>
      <c r="H120" s="38"/>
      <c r="I120" s="38"/>
      <c r="J120" s="39"/>
    </row>
    <row r="121">
      <c r="A121" s="23" t="s">
        <v>26</v>
      </c>
      <c r="B121" s="24"/>
      <c r="C121" s="25" t="s">
        <v>368</v>
      </c>
      <c r="D121" s="26"/>
      <c r="E121" s="23" t="s">
        <v>369</v>
      </c>
      <c r="F121" s="26"/>
      <c r="G121" s="26"/>
      <c r="H121" s="26"/>
      <c r="I121" s="27">
        <f>SUMIFS(I122:I125,A122:A125,"P")</f>
        <v>0</v>
      </c>
      <c r="J121" s="28"/>
    </row>
    <row r="122">
      <c r="A122" s="29" t="s">
        <v>29</v>
      </c>
      <c r="B122" s="29">
        <v>28</v>
      </c>
      <c r="C122" s="30" t="s">
        <v>370</v>
      </c>
      <c r="D122" s="29" t="s">
        <v>38</v>
      </c>
      <c r="E122" s="31" t="s">
        <v>474</v>
      </c>
      <c r="F122" s="32" t="s">
        <v>95</v>
      </c>
      <c r="G122" s="33">
        <v>4</v>
      </c>
      <c r="H122" s="34">
        <v>0</v>
      </c>
      <c r="I122" s="35">
        <f>ROUND(G122*H122,P4)</f>
        <v>0</v>
      </c>
      <c r="J122" s="29"/>
      <c r="O122" s="36">
        <f>I122*0.21</f>
        <v>0</v>
      </c>
      <c r="P122">
        <v>3</v>
      </c>
    </row>
    <row r="123">
      <c r="A123" s="29" t="s">
        <v>33</v>
      </c>
      <c r="B123" s="37"/>
      <c r="C123" s="38"/>
      <c r="D123" s="38"/>
      <c r="E123" s="43" t="s">
        <v>38</v>
      </c>
      <c r="F123" s="38"/>
      <c r="G123" s="38"/>
      <c r="H123" s="38"/>
      <c r="I123" s="38"/>
      <c r="J123" s="39"/>
    </row>
    <row r="124">
      <c r="A124" s="29" t="s">
        <v>90</v>
      </c>
      <c r="B124" s="37"/>
      <c r="C124" s="38"/>
      <c r="D124" s="38"/>
      <c r="E124" s="45" t="s">
        <v>475</v>
      </c>
      <c r="F124" s="38"/>
      <c r="G124" s="38"/>
      <c r="H124" s="38"/>
      <c r="I124" s="38"/>
      <c r="J124" s="39"/>
    </row>
    <row r="125" ht="135">
      <c r="A125" s="29" t="s">
        <v>35</v>
      </c>
      <c r="B125" s="37"/>
      <c r="C125" s="38"/>
      <c r="D125" s="38"/>
      <c r="E125" s="31" t="s">
        <v>373</v>
      </c>
      <c r="F125" s="38"/>
      <c r="G125" s="38"/>
      <c r="H125" s="38"/>
      <c r="I125" s="38"/>
      <c r="J125" s="39"/>
    </row>
    <row r="126">
      <c r="A126" s="23" t="s">
        <v>26</v>
      </c>
      <c r="B126" s="24"/>
      <c r="C126" s="25" t="s">
        <v>184</v>
      </c>
      <c r="D126" s="26"/>
      <c r="E126" s="23" t="s">
        <v>185</v>
      </c>
      <c r="F126" s="26"/>
      <c r="G126" s="26"/>
      <c r="H126" s="26"/>
      <c r="I126" s="27">
        <f>SUMIFS(I127:I150,A127:A150,"P")</f>
        <v>0</v>
      </c>
      <c r="J126" s="28"/>
    </row>
    <row r="127">
      <c r="A127" s="29" t="s">
        <v>29</v>
      </c>
      <c r="B127" s="29">
        <v>29</v>
      </c>
      <c r="C127" s="30" t="s">
        <v>186</v>
      </c>
      <c r="D127" s="29" t="s">
        <v>38</v>
      </c>
      <c r="E127" s="31" t="s">
        <v>187</v>
      </c>
      <c r="F127" s="32" t="s">
        <v>95</v>
      </c>
      <c r="G127" s="33">
        <v>21</v>
      </c>
      <c r="H127" s="34">
        <v>0</v>
      </c>
      <c r="I127" s="35">
        <f>ROUND(G127*H127,P4)</f>
        <v>0</v>
      </c>
      <c r="J127" s="29"/>
      <c r="O127" s="36">
        <f>I127*0.21</f>
        <v>0</v>
      </c>
      <c r="P127">
        <v>3</v>
      </c>
    </row>
    <row r="128">
      <c r="A128" s="29" t="s">
        <v>33</v>
      </c>
      <c r="B128" s="37"/>
      <c r="C128" s="38"/>
      <c r="D128" s="38"/>
      <c r="E128" s="43" t="s">
        <v>38</v>
      </c>
      <c r="F128" s="38"/>
      <c r="G128" s="38"/>
      <c r="H128" s="38"/>
      <c r="I128" s="38"/>
      <c r="J128" s="39"/>
    </row>
    <row r="129">
      <c r="A129" s="29" t="s">
        <v>90</v>
      </c>
      <c r="B129" s="37"/>
      <c r="C129" s="38"/>
      <c r="D129" s="38"/>
      <c r="E129" s="45" t="s">
        <v>476</v>
      </c>
      <c r="F129" s="38"/>
      <c r="G129" s="38"/>
      <c r="H129" s="38"/>
      <c r="I129" s="38"/>
      <c r="J129" s="39"/>
    </row>
    <row r="130" ht="90">
      <c r="A130" s="29" t="s">
        <v>35</v>
      </c>
      <c r="B130" s="37"/>
      <c r="C130" s="38"/>
      <c r="D130" s="38"/>
      <c r="E130" s="31" t="s">
        <v>189</v>
      </c>
      <c r="F130" s="38"/>
      <c r="G130" s="38"/>
      <c r="H130" s="38"/>
      <c r="I130" s="38"/>
      <c r="J130" s="39"/>
    </row>
    <row r="131">
      <c r="A131" s="29" t="s">
        <v>29</v>
      </c>
      <c r="B131" s="29">
        <v>30</v>
      </c>
      <c r="C131" s="30" t="s">
        <v>477</v>
      </c>
      <c r="D131" s="29" t="s">
        <v>38</v>
      </c>
      <c r="E131" s="31" t="s">
        <v>478</v>
      </c>
      <c r="F131" s="32" t="s">
        <v>134</v>
      </c>
      <c r="G131" s="33">
        <v>32.399999999999999</v>
      </c>
      <c r="H131" s="34">
        <v>0</v>
      </c>
      <c r="I131" s="35">
        <f>ROUND(G131*H131,P4)</f>
        <v>0</v>
      </c>
      <c r="J131" s="29"/>
      <c r="O131" s="36">
        <f>I131*0.21</f>
        <v>0</v>
      </c>
      <c r="P131">
        <v>3</v>
      </c>
    </row>
    <row r="132">
      <c r="A132" s="29" t="s">
        <v>33</v>
      </c>
      <c r="B132" s="37"/>
      <c r="C132" s="38"/>
      <c r="D132" s="38"/>
      <c r="E132" s="43" t="s">
        <v>38</v>
      </c>
      <c r="F132" s="38"/>
      <c r="G132" s="38"/>
      <c r="H132" s="38"/>
      <c r="I132" s="38"/>
      <c r="J132" s="39"/>
    </row>
    <row r="133">
      <c r="A133" s="29" t="s">
        <v>90</v>
      </c>
      <c r="B133" s="37"/>
      <c r="C133" s="38"/>
      <c r="D133" s="38"/>
      <c r="E133" s="45" t="s">
        <v>479</v>
      </c>
      <c r="F133" s="38"/>
      <c r="G133" s="38"/>
      <c r="H133" s="38"/>
      <c r="I133" s="38"/>
      <c r="J133" s="39"/>
    </row>
    <row r="134" ht="90">
      <c r="A134" s="29" t="s">
        <v>35</v>
      </c>
      <c r="B134" s="37"/>
      <c r="C134" s="38"/>
      <c r="D134" s="38"/>
      <c r="E134" s="31" t="s">
        <v>480</v>
      </c>
      <c r="F134" s="38"/>
      <c r="G134" s="38"/>
      <c r="H134" s="38"/>
      <c r="I134" s="38"/>
      <c r="J134" s="39"/>
    </row>
    <row r="135">
      <c r="A135" s="29" t="s">
        <v>29</v>
      </c>
      <c r="B135" s="29">
        <v>31</v>
      </c>
      <c r="C135" s="30" t="s">
        <v>198</v>
      </c>
      <c r="D135" s="29" t="s">
        <v>38</v>
      </c>
      <c r="E135" s="31" t="s">
        <v>199</v>
      </c>
      <c r="F135" s="32" t="s">
        <v>134</v>
      </c>
      <c r="G135" s="33">
        <v>165.40000000000001</v>
      </c>
      <c r="H135" s="34">
        <v>0</v>
      </c>
      <c r="I135" s="35">
        <f>ROUND(G135*H135,P4)</f>
        <v>0</v>
      </c>
      <c r="J135" s="29"/>
      <c r="O135" s="36">
        <f>I135*0.21</f>
        <v>0</v>
      </c>
      <c r="P135">
        <v>3</v>
      </c>
    </row>
    <row r="136">
      <c r="A136" s="29" t="s">
        <v>33</v>
      </c>
      <c r="B136" s="37"/>
      <c r="C136" s="38"/>
      <c r="D136" s="38"/>
      <c r="E136" s="31" t="s">
        <v>481</v>
      </c>
      <c r="F136" s="38"/>
      <c r="G136" s="38"/>
      <c r="H136" s="38"/>
      <c r="I136" s="38"/>
      <c r="J136" s="39"/>
    </row>
    <row r="137" ht="45">
      <c r="A137" s="29" t="s">
        <v>90</v>
      </c>
      <c r="B137" s="37"/>
      <c r="C137" s="38"/>
      <c r="D137" s="38"/>
      <c r="E137" s="45" t="s">
        <v>482</v>
      </c>
      <c r="F137" s="38"/>
      <c r="G137" s="38"/>
      <c r="H137" s="38"/>
      <c r="I137" s="38"/>
      <c r="J137" s="39"/>
    </row>
    <row r="138" ht="75">
      <c r="A138" s="29" t="s">
        <v>35</v>
      </c>
      <c r="B138" s="37"/>
      <c r="C138" s="38"/>
      <c r="D138" s="38"/>
      <c r="E138" s="31" t="s">
        <v>201</v>
      </c>
      <c r="F138" s="38"/>
      <c r="G138" s="38"/>
      <c r="H138" s="38"/>
      <c r="I138" s="38"/>
      <c r="J138" s="39"/>
    </row>
    <row r="139">
      <c r="A139" s="29" t="s">
        <v>29</v>
      </c>
      <c r="B139" s="29">
        <v>32</v>
      </c>
      <c r="C139" s="30" t="s">
        <v>407</v>
      </c>
      <c r="D139" s="29" t="s">
        <v>38</v>
      </c>
      <c r="E139" s="31" t="s">
        <v>408</v>
      </c>
      <c r="F139" s="32" t="s">
        <v>134</v>
      </c>
      <c r="G139" s="33">
        <v>165.40000000000001</v>
      </c>
      <c r="H139" s="34">
        <v>0</v>
      </c>
      <c r="I139" s="35">
        <f>ROUND(G139*H139,P4)</f>
        <v>0</v>
      </c>
      <c r="J139" s="29"/>
      <c r="O139" s="36">
        <f>I139*0.21</f>
        <v>0</v>
      </c>
      <c r="P139">
        <v>3</v>
      </c>
    </row>
    <row r="140">
      <c r="A140" s="29" t="s">
        <v>33</v>
      </c>
      <c r="B140" s="37"/>
      <c r="C140" s="38"/>
      <c r="D140" s="38"/>
      <c r="E140" s="31" t="s">
        <v>481</v>
      </c>
      <c r="F140" s="38"/>
      <c r="G140" s="38"/>
      <c r="H140" s="38"/>
      <c r="I140" s="38"/>
      <c r="J140" s="39"/>
    </row>
    <row r="141">
      <c r="A141" s="29" t="s">
        <v>90</v>
      </c>
      <c r="B141" s="37"/>
      <c r="C141" s="38"/>
      <c r="D141" s="38"/>
      <c r="E141" s="45" t="s">
        <v>483</v>
      </c>
      <c r="F141" s="38"/>
      <c r="G141" s="38"/>
      <c r="H141" s="38"/>
      <c r="I141" s="38"/>
      <c r="J141" s="39"/>
    </row>
    <row r="142" ht="90">
      <c r="A142" s="29" t="s">
        <v>35</v>
      </c>
      <c r="B142" s="37"/>
      <c r="C142" s="38"/>
      <c r="D142" s="38"/>
      <c r="E142" s="31" t="s">
        <v>205</v>
      </c>
      <c r="F142" s="38"/>
      <c r="G142" s="38"/>
      <c r="H142" s="38"/>
      <c r="I142" s="38"/>
      <c r="J142" s="39"/>
    </row>
    <row r="143" ht="30">
      <c r="A143" s="29" t="s">
        <v>29</v>
      </c>
      <c r="B143" s="29">
        <v>33</v>
      </c>
      <c r="C143" s="30" t="s">
        <v>410</v>
      </c>
      <c r="D143" s="29" t="s">
        <v>38</v>
      </c>
      <c r="E143" s="31" t="s">
        <v>411</v>
      </c>
      <c r="F143" s="32" t="s">
        <v>134</v>
      </c>
      <c r="G143" s="33">
        <v>192.19999999999999</v>
      </c>
      <c r="H143" s="34">
        <v>0</v>
      </c>
      <c r="I143" s="35">
        <f>ROUND(G143*H143,P4)</f>
        <v>0</v>
      </c>
      <c r="J143" s="29"/>
      <c r="O143" s="36">
        <f>I143*0.21</f>
        <v>0</v>
      </c>
      <c r="P143">
        <v>3</v>
      </c>
    </row>
    <row r="144">
      <c r="A144" s="29" t="s">
        <v>33</v>
      </c>
      <c r="B144" s="37"/>
      <c r="C144" s="38"/>
      <c r="D144" s="38"/>
      <c r="E144" s="43" t="s">
        <v>38</v>
      </c>
      <c r="F144" s="38"/>
      <c r="G144" s="38"/>
      <c r="H144" s="38"/>
      <c r="I144" s="38"/>
      <c r="J144" s="39"/>
    </row>
    <row r="145">
      <c r="A145" s="29" t="s">
        <v>90</v>
      </c>
      <c r="B145" s="37"/>
      <c r="C145" s="38"/>
      <c r="D145" s="38"/>
      <c r="E145" s="45" t="s">
        <v>484</v>
      </c>
      <c r="F145" s="38"/>
      <c r="G145" s="38"/>
      <c r="H145" s="38"/>
      <c r="I145" s="38"/>
      <c r="J145" s="39"/>
    </row>
    <row r="146" ht="165">
      <c r="A146" s="29" t="s">
        <v>35</v>
      </c>
      <c r="B146" s="37"/>
      <c r="C146" s="38"/>
      <c r="D146" s="38"/>
      <c r="E146" s="31" t="s">
        <v>413</v>
      </c>
      <c r="F146" s="38"/>
      <c r="G146" s="38"/>
      <c r="H146" s="38"/>
      <c r="I146" s="38"/>
      <c r="J146" s="39"/>
    </row>
    <row r="147">
      <c r="A147" s="29" t="s">
        <v>29</v>
      </c>
      <c r="B147" s="29">
        <v>34</v>
      </c>
      <c r="C147" s="30" t="s">
        <v>414</v>
      </c>
      <c r="D147" s="29" t="s">
        <v>38</v>
      </c>
      <c r="E147" s="31" t="s">
        <v>415</v>
      </c>
      <c r="F147" s="32" t="s">
        <v>125</v>
      </c>
      <c r="G147" s="33">
        <v>14.970000000000001</v>
      </c>
      <c r="H147" s="34">
        <v>0</v>
      </c>
      <c r="I147" s="35">
        <f>ROUND(G147*H147,P4)</f>
        <v>0</v>
      </c>
      <c r="J147" s="29"/>
      <c r="O147" s="36">
        <f>I147*0.21</f>
        <v>0</v>
      </c>
      <c r="P147">
        <v>3</v>
      </c>
    </row>
    <row r="148" ht="30">
      <c r="A148" s="29" t="s">
        <v>33</v>
      </c>
      <c r="B148" s="37"/>
      <c r="C148" s="38"/>
      <c r="D148" s="38"/>
      <c r="E148" s="31" t="s">
        <v>416</v>
      </c>
      <c r="F148" s="38"/>
      <c r="G148" s="38"/>
      <c r="H148" s="38"/>
      <c r="I148" s="38"/>
      <c r="J148" s="39"/>
    </row>
    <row r="149">
      <c r="A149" s="29" t="s">
        <v>90</v>
      </c>
      <c r="B149" s="37"/>
      <c r="C149" s="38"/>
      <c r="D149" s="38"/>
      <c r="E149" s="45" t="s">
        <v>485</v>
      </c>
      <c r="F149" s="38"/>
      <c r="G149" s="38"/>
      <c r="H149" s="38"/>
      <c r="I149" s="38"/>
      <c r="J149" s="39"/>
    </row>
    <row r="150" ht="105">
      <c r="A150" s="29" t="s">
        <v>35</v>
      </c>
      <c r="B150" s="40"/>
      <c r="C150" s="41"/>
      <c r="D150" s="41"/>
      <c r="E150" s="31" t="s">
        <v>418</v>
      </c>
      <c r="F150" s="41"/>
      <c r="G150" s="41"/>
      <c r="H150" s="41"/>
      <c r="I150" s="41"/>
      <c r="J150" s="42"/>
    </row>
  </sheetData>
  <sheetProtection sheet="1" objects="1" scenarios="1" spinCount="100000" saltValue="Y+vD7iDrby/1+suVfgGDv8AcE6a9D0MU9Y4qVSiBQuDsNMuoemBkuKl/3kHPkG95zdnO6U2tTRA3S851Z+mXNg==" hashValue="9kiezHNBJ47hOYFkYF2lHWLLYLcJrYpb/V7d72A/ioq418mO94osAuKGblKZe+6zV+zf/uO8GGPjH4tdr2ZI1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486</v>
      </c>
      <c r="I3" s="16">
        <f>SUMIFS(I8:I128,A8:A128,"SD")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486</v>
      </c>
      <c r="D4" s="13"/>
      <c r="E4" s="14" t="s">
        <v>487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SUMIFS(I9:I12,A9:A12,"P")</f>
        <v>0</v>
      </c>
      <c r="J8" s="28"/>
    </row>
    <row r="9" ht="30">
      <c r="A9" s="29" t="s">
        <v>29</v>
      </c>
      <c r="B9" s="29">
        <v>1</v>
      </c>
      <c r="C9" s="30" t="s">
        <v>212</v>
      </c>
      <c r="D9" s="29" t="s">
        <v>38</v>
      </c>
      <c r="E9" s="31" t="s">
        <v>213</v>
      </c>
      <c r="F9" s="32" t="s">
        <v>110</v>
      </c>
      <c r="G9" s="33">
        <v>626.84799999999996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43" t="s">
        <v>38</v>
      </c>
      <c r="F10" s="38"/>
      <c r="G10" s="38"/>
      <c r="H10" s="38"/>
      <c r="I10" s="38"/>
      <c r="J10" s="39"/>
    </row>
    <row r="11" ht="60">
      <c r="A11" s="29" t="s">
        <v>90</v>
      </c>
      <c r="B11" s="37"/>
      <c r="C11" s="38"/>
      <c r="D11" s="38"/>
      <c r="E11" s="45" t="s">
        <v>488</v>
      </c>
      <c r="F11" s="38"/>
      <c r="G11" s="38"/>
      <c r="H11" s="38"/>
      <c r="I11" s="38"/>
      <c r="J11" s="39"/>
    </row>
    <row r="12" ht="165">
      <c r="A12" s="29" t="s">
        <v>35</v>
      </c>
      <c r="B12" s="37"/>
      <c r="C12" s="38"/>
      <c r="D12" s="38"/>
      <c r="E12" s="31" t="s">
        <v>215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84</v>
      </c>
      <c r="D13" s="26"/>
      <c r="E13" s="23" t="s">
        <v>85</v>
      </c>
      <c r="F13" s="26"/>
      <c r="G13" s="26"/>
      <c r="H13" s="26"/>
      <c r="I13" s="27">
        <f>SUMIFS(I14:I69,A14:A69,"P")</f>
        <v>0</v>
      </c>
      <c r="J13" s="28"/>
    </row>
    <row r="14" ht="30">
      <c r="A14" s="29" t="s">
        <v>29</v>
      </c>
      <c r="B14" s="29">
        <v>2</v>
      </c>
      <c r="C14" s="30" t="s">
        <v>219</v>
      </c>
      <c r="D14" s="29" t="s">
        <v>38</v>
      </c>
      <c r="E14" s="31" t="s">
        <v>220</v>
      </c>
      <c r="F14" s="32" t="s">
        <v>125</v>
      </c>
      <c r="G14" s="33">
        <v>59.597999999999999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 ht="30">
      <c r="A15" s="29" t="s">
        <v>33</v>
      </c>
      <c r="B15" s="37"/>
      <c r="C15" s="38"/>
      <c r="D15" s="38"/>
      <c r="E15" s="31" t="s">
        <v>221</v>
      </c>
      <c r="F15" s="38"/>
      <c r="G15" s="38"/>
      <c r="H15" s="38"/>
      <c r="I15" s="38"/>
      <c r="J15" s="39"/>
    </row>
    <row r="16">
      <c r="A16" s="29" t="s">
        <v>90</v>
      </c>
      <c r="B16" s="37"/>
      <c r="C16" s="38"/>
      <c r="D16" s="38"/>
      <c r="E16" s="45" t="s">
        <v>489</v>
      </c>
      <c r="F16" s="38"/>
      <c r="G16" s="38"/>
      <c r="H16" s="38"/>
      <c r="I16" s="38"/>
      <c r="J16" s="39"/>
    </row>
    <row r="17" ht="120">
      <c r="A17" s="29" t="s">
        <v>35</v>
      </c>
      <c r="B17" s="37"/>
      <c r="C17" s="38"/>
      <c r="D17" s="38"/>
      <c r="E17" s="31" t="s">
        <v>223</v>
      </c>
      <c r="F17" s="38"/>
      <c r="G17" s="38"/>
      <c r="H17" s="38"/>
      <c r="I17" s="38"/>
      <c r="J17" s="39"/>
    </row>
    <row r="18" ht="30">
      <c r="A18" s="29" t="s">
        <v>29</v>
      </c>
      <c r="B18" s="29">
        <v>3</v>
      </c>
      <c r="C18" s="30" t="s">
        <v>437</v>
      </c>
      <c r="D18" s="29" t="s">
        <v>38</v>
      </c>
      <c r="E18" s="31" t="s">
        <v>438</v>
      </c>
      <c r="F18" s="32" t="s">
        <v>125</v>
      </c>
      <c r="G18" s="33">
        <v>53.530000000000001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30">
      <c r="A19" s="29" t="s">
        <v>33</v>
      </c>
      <c r="B19" s="37"/>
      <c r="C19" s="38"/>
      <c r="D19" s="38"/>
      <c r="E19" s="31" t="s">
        <v>490</v>
      </c>
      <c r="F19" s="38"/>
      <c r="G19" s="38"/>
      <c r="H19" s="38"/>
      <c r="I19" s="38"/>
      <c r="J19" s="39"/>
    </row>
    <row r="20">
      <c r="A20" s="29" t="s">
        <v>90</v>
      </c>
      <c r="B20" s="37"/>
      <c r="C20" s="38"/>
      <c r="D20" s="38"/>
      <c r="E20" s="45" t="s">
        <v>491</v>
      </c>
      <c r="F20" s="38"/>
      <c r="G20" s="38"/>
      <c r="H20" s="38"/>
      <c r="I20" s="38"/>
      <c r="J20" s="39"/>
    </row>
    <row r="21" ht="120">
      <c r="A21" s="29" t="s">
        <v>35</v>
      </c>
      <c r="B21" s="37"/>
      <c r="C21" s="38"/>
      <c r="D21" s="38"/>
      <c r="E21" s="31" t="s">
        <v>223</v>
      </c>
      <c r="F21" s="38"/>
      <c r="G21" s="38"/>
      <c r="H21" s="38"/>
      <c r="I21" s="38"/>
      <c r="J21" s="39"/>
    </row>
    <row r="22">
      <c r="A22" s="29" t="s">
        <v>29</v>
      </c>
      <c r="B22" s="29">
        <v>4</v>
      </c>
      <c r="C22" s="30" t="s">
        <v>224</v>
      </c>
      <c r="D22" s="29" t="s">
        <v>38</v>
      </c>
      <c r="E22" s="31" t="s">
        <v>225</v>
      </c>
      <c r="F22" s="32" t="s">
        <v>125</v>
      </c>
      <c r="G22" s="33">
        <v>16.254000000000001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45">
      <c r="A23" s="29" t="s">
        <v>33</v>
      </c>
      <c r="B23" s="37"/>
      <c r="C23" s="38"/>
      <c r="D23" s="38"/>
      <c r="E23" s="31" t="s">
        <v>492</v>
      </c>
      <c r="F23" s="38"/>
      <c r="G23" s="38"/>
      <c r="H23" s="38"/>
      <c r="I23" s="38"/>
      <c r="J23" s="39"/>
    </row>
    <row r="24">
      <c r="A24" s="29" t="s">
        <v>90</v>
      </c>
      <c r="B24" s="37"/>
      <c r="C24" s="38"/>
      <c r="D24" s="38"/>
      <c r="E24" s="45" t="s">
        <v>493</v>
      </c>
      <c r="F24" s="38"/>
      <c r="G24" s="38"/>
      <c r="H24" s="38"/>
      <c r="I24" s="38"/>
      <c r="J24" s="39"/>
    </row>
    <row r="25" ht="120">
      <c r="A25" s="29" t="s">
        <v>35</v>
      </c>
      <c r="B25" s="37"/>
      <c r="C25" s="38"/>
      <c r="D25" s="38"/>
      <c r="E25" s="31" t="s">
        <v>223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228</v>
      </c>
      <c r="D26" s="29" t="s">
        <v>38</v>
      </c>
      <c r="E26" s="31" t="s">
        <v>229</v>
      </c>
      <c r="F26" s="32" t="s">
        <v>125</v>
      </c>
      <c r="G26" s="33">
        <v>1.5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30">
      <c r="A27" s="29" t="s">
        <v>33</v>
      </c>
      <c r="B27" s="37"/>
      <c r="C27" s="38"/>
      <c r="D27" s="38"/>
      <c r="E27" s="31" t="s">
        <v>494</v>
      </c>
      <c r="F27" s="38"/>
      <c r="G27" s="38"/>
      <c r="H27" s="38"/>
      <c r="I27" s="38"/>
      <c r="J27" s="39"/>
    </row>
    <row r="28" ht="30">
      <c r="A28" s="29" t="s">
        <v>90</v>
      </c>
      <c r="B28" s="37"/>
      <c r="C28" s="38"/>
      <c r="D28" s="38"/>
      <c r="E28" s="45" t="s">
        <v>495</v>
      </c>
      <c r="F28" s="38"/>
      <c r="G28" s="38"/>
      <c r="H28" s="38"/>
      <c r="I28" s="38"/>
      <c r="J28" s="39"/>
    </row>
    <row r="29" ht="409.5">
      <c r="A29" s="29" t="s">
        <v>35</v>
      </c>
      <c r="B29" s="37"/>
      <c r="C29" s="38"/>
      <c r="D29" s="38"/>
      <c r="E29" s="31" t="s">
        <v>127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123</v>
      </c>
      <c r="D30" s="29" t="s">
        <v>38</v>
      </c>
      <c r="E30" s="31" t="s">
        <v>124</v>
      </c>
      <c r="F30" s="32" t="s">
        <v>125</v>
      </c>
      <c r="G30" s="33">
        <v>284.92399999999998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33</v>
      </c>
      <c r="B31" s="37"/>
      <c r="C31" s="38"/>
      <c r="D31" s="38"/>
      <c r="E31" s="31" t="s">
        <v>232</v>
      </c>
      <c r="F31" s="38"/>
      <c r="G31" s="38"/>
      <c r="H31" s="38"/>
      <c r="I31" s="38"/>
      <c r="J31" s="39"/>
    </row>
    <row r="32" ht="45">
      <c r="A32" s="29" t="s">
        <v>90</v>
      </c>
      <c r="B32" s="37"/>
      <c r="C32" s="38"/>
      <c r="D32" s="38"/>
      <c r="E32" s="45" t="s">
        <v>496</v>
      </c>
      <c r="F32" s="38"/>
      <c r="G32" s="38"/>
      <c r="H32" s="38"/>
      <c r="I32" s="38"/>
      <c r="J32" s="39"/>
    </row>
    <row r="33" ht="409.5">
      <c r="A33" s="29" t="s">
        <v>35</v>
      </c>
      <c r="B33" s="37"/>
      <c r="C33" s="38"/>
      <c r="D33" s="38"/>
      <c r="E33" s="31" t="s">
        <v>127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234</v>
      </c>
      <c r="D34" s="29" t="s">
        <v>38</v>
      </c>
      <c r="E34" s="31" t="s">
        <v>235</v>
      </c>
      <c r="F34" s="32" t="s">
        <v>125</v>
      </c>
      <c r="G34" s="33">
        <v>35.594999999999999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30">
      <c r="A35" s="29" t="s">
        <v>33</v>
      </c>
      <c r="B35" s="37"/>
      <c r="C35" s="38"/>
      <c r="D35" s="38"/>
      <c r="E35" s="31" t="s">
        <v>236</v>
      </c>
      <c r="F35" s="38"/>
      <c r="G35" s="38"/>
      <c r="H35" s="38"/>
      <c r="I35" s="38"/>
      <c r="J35" s="39"/>
    </row>
    <row r="36">
      <c r="A36" s="29" t="s">
        <v>90</v>
      </c>
      <c r="B36" s="37"/>
      <c r="C36" s="38"/>
      <c r="D36" s="38"/>
      <c r="E36" s="45" t="s">
        <v>497</v>
      </c>
      <c r="F36" s="38"/>
      <c r="G36" s="38"/>
      <c r="H36" s="38"/>
      <c r="I36" s="38"/>
      <c r="J36" s="39"/>
    </row>
    <row r="37" ht="405">
      <c r="A37" s="29" t="s">
        <v>35</v>
      </c>
      <c r="B37" s="37"/>
      <c r="C37" s="38"/>
      <c r="D37" s="38"/>
      <c r="E37" s="31" t="s">
        <v>238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244</v>
      </c>
      <c r="D38" s="29" t="s">
        <v>38</v>
      </c>
      <c r="E38" s="31" t="s">
        <v>245</v>
      </c>
      <c r="F38" s="32" t="s">
        <v>125</v>
      </c>
      <c r="G38" s="33">
        <v>27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 ht="45">
      <c r="A39" s="29" t="s">
        <v>33</v>
      </c>
      <c r="B39" s="37"/>
      <c r="C39" s="38"/>
      <c r="D39" s="38"/>
      <c r="E39" s="31" t="s">
        <v>246</v>
      </c>
      <c r="F39" s="38"/>
      <c r="G39" s="38"/>
      <c r="H39" s="38"/>
      <c r="I39" s="38"/>
      <c r="J39" s="39"/>
    </row>
    <row r="40">
      <c r="A40" s="29" t="s">
        <v>90</v>
      </c>
      <c r="B40" s="37"/>
      <c r="C40" s="38"/>
      <c r="D40" s="38"/>
      <c r="E40" s="45" t="s">
        <v>498</v>
      </c>
      <c r="F40" s="38"/>
      <c r="G40" s="38"/>
      <c r="H40" s="38"/>
      <c r="I40" s="38"/>
      <c r="J40" s="39"/>
    </row>
    <row r="41" ht="409.5">
      <c r="A41" s="29" t="s">
        <v>35</v>
      </c>
      <c r="B41" s="37"/>
      <c r="C41" s="38"/>
      <c r="D41" s="38"/>
      <c r="E41" s="31" t="s">
        <v>243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139</v>
      </c>
      <c r="D42" s="29" t="s">
        <v>38</v>
      </c>
      <c r="E42" s="31" t="s">
        <v>140</v>
      </c>
      <c r="F42" s="32" t="s">
        <v>125</v>
      </c>
      <c r="G42" s="33">
        <v>313.42399999999998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>
      <c r="A43" s="29" t="s">
        <v>33</v>
      </c>
      <c r="B43" s="37"/>
      <c r="C43" s="38"/>
      <c r="D43" s="38"/>
      <c r="E43" s="31" t="s">
        <v>248</v>
      </c>
      <c r="F43" s="38"/>
      <c r="G43" s="38"/>
      <c r="H43" s="38"/>
      <c r="I43" s="38"/>
      <c r="J43" s="39"/>
    </row>
    <row r="44" ht="60">
      <c r="A44" s="29" t="s">
        <v>90</v>
      </c>
      <c r="B44" s="37"/>
      <c r="C44" s="38"/>
      <c r="D44" s="38"/>
      <c r="E44" s="45" t="s">
        <v>499</v>
      </c>
      <c r="F44" s="38"/>
      <c r="G44" s="38"/>
      <c r="H44" s="38"/>
      <c r="I44" s="38"/>
      <c r="J44" s="39"/>
    </row>
    <row r="45" ht="270">
      <c r="A45" s="29" t="s">
        <v>35</v>
      </c>
      <c r="B45" s="37"/>
      <c r="C45" s="38"/>
      <c r="D45" s="38"/>
      <c r="E45" s="31" t="s">
        <v>143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250</v>
      </c>
      <c r="D46" s="29" t="s">
        <v>38</v>
      </c>
      <c r="E46" s="31" t="s">
        <v>251</v>
      </c>
      <c r="F46" s="32" t="s">
        <v>125</v>
      </c>
      <c r="G46" s="33">
        <v>113.128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 ht="30">
      <c r="A47" s="29" t="s">
        <v>33</v>
      </c>
      <c r="B47" s="37"/>
      <c r="C47" s="38"/>
      <c r="D47" s="38"/>
      <c r="E47" s="31" t="s">
        <v>252</v>
      </c>
      <c r="F47" s="38"/>
      <c r="G47" s="38"/>
      <c r="H47" s="38"/>
      <c r="I47" s="38"/>
      <c r="J47" s="39"/>
    </row>
    <row r="48">
      <c r="A48" s="29" t="s">
        <v>90</v>
      </c>
      <c r="B48" s="37"/>
      <c r="C48" s="38"/>
      <c r="D48" s="38"/>
      <c r="E48" s="45" t="s">
        <v>500</v>
      </c>
      <c r="F48" s="38"/>
      <c r="G48" s="38"/>
      <c r="H48" s="38"/>
      <c r="I48" s="38"/>
      <c r="J48" s="39"/>
    </row>
    <row r="49" ht="270">
      <c r="A49" s="29" t="s">
        <v>35</v>
      </c>
      <c r="B49" s="37"/>
      <c r="C49" s="38"/>
      <c r="D49" s="38"/>
      <c r="E49" s="31" t="s">
        <v>143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254</v>
      </c>
      <c r="D50" s="29" t="s">
        <v>38</v>
      </c>
      <c r="E50" s="31" t="s">
        <v>255</v>
      </c>
      <c r="F50" s="32" t="s">
        <v>125</v>
      </c>
      <c r="G50" s="33">
        <v>171.79599999999999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 ht="30">
      <c r="A51" s="29" t="s">
        <v>33</v>
      </c>
      <c r="B51" s="37"/>
      <c r="C51" s="38"/>
      <c r="D51" s="38"/>
      <c r="E51" s="31" t="s">
        <v>448</v>
      </c>
      <c r="F51" s="38"/>
      <c r="G51" s="38"/>
      <c r="H51" s="38"/>
      <c r="I51" s="38"/>
      <c r="J51" s="39"/>
    </row>
    <row r="52">
      <c r="A52" s="29" t="s">
        <v>90</v>
      </c>
      <c r="B52" s="37"/>
      <c r="C52" s="38"/>
      <c r="D52" s="38"/>
      <c r="E52" s="45" t="s">
        <v>501</v>
      </c>
      <c r="F52" s="38"/>
      <c r="G52" s="38"/>
      <c r="H52" s="38"/>
      <c r="I52" s="38"/>
      <c r="J52" s="39"/>
    </row>
    <row r="53" ht="405">
      <c r="A53" s="29" t="s">
        <v>35</v>
      </c>
      <c r="B53" s="37"/>
      <c r="C53" s="38"/>
      <c r="D53" s="38"/>
      <c r="E53" s="31" t="s">
        <v>258</v>
      </c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259</v>
      </c>
      <c r="D54" s="29" t="s">
        <v>38</v>
      </c>
      <c r="E54" s="31" t="s">
        <v>260</v>
      </c>
      <c r="F54" s="32" t="s">
        <v>125</v>
      </c>
      <c r="G54" s="33">
        <v>27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33</v>
      </c>
      <c r="B55" s="37"/>
      <c r="C55" s="38"/>
      <c r="D55" s="38"/>
      <c r="E55" s="31" t="s">
        <v>502</v>
      </c>
      <c r="F55" s="38"/>
      <c r="G55" s="38"/>
      <c r="H55" s="38"/>
      <c r="I55" s="38"/>
      <c r="J55" s="39"/>
    </row>
    <row r="56">
      <c r="A56" s="29" t="s">
        <v>90</v>
      </c>
      <c r="B56" s="37"/>
      <c r="C56" s="38"/>
      <c r="D56" s="38"/>
      <c r="E56" s="45" t="s">
        <v>503</v>
      </c>
      <c r="F56" s="38"/>
      <c r="G56" s="38"/>
      <c r="H56" s="38"/>
      <c r="I56" s="38"/>
      <c r="J56" s="39"/>
    </row>
    <row r="57" ht="330">
      <c r="A57" s="29" t="s">
        <v>35</v>
      </c>
      <c r="B57" s="37"/>
      <c r="C57" s="38"/>
      <c r="D57" s="38"/>
      <c r="E57" s="31" t="s">
        <v>262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267</v>
      </c>
      <c r="D58" s="29" t="s">
        <v>38</v>
      </c>
      <c r="E58" s="31" t="s">
        <v>268</v>
      </c>
      <c r="F58" s="32" t="s">
        <v>88</v>
      </c>
      <c r="G58" s="33">
        <v>695.24000000000001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>
      <c r="A59" s="29" t="s">
        <v>33</v>
      </c>
      <c r="B59" s="37"/>
      <c r="C59" s="38"/>
      <c r="D59" s="38"/>
      <c r="E59" s="43" t="s">
        <v>38</v>
      </c>
      <c r="F59" s="38"/>
      <c r="G59" s="38"/>
      <c r="H59" s="38"/>
      <c r="I59" s="38"/>
      <c r="J59" s="39"/>
    </row>
    <row r="60" ht="30">
      <c r="A60" s="29" t="s">
        <v>90</v>
      </c>
      <c r="B60" s="37"/>
      <c r="C60" s="38"/>
      <c r="D60" s="38"/>
      <c r="E60" s="45" t="s">
        <v>504</v>
      </c>
      <c r="F60" s="38"/>
      <c r="G60" s="38"/>
      <c r="H60" s="38"/>
      <c r="I60" s="38"/>
      <c r="J60" s="39"/>
    </row>
    <row r="61" ht="75">
      <c r="A61" s="29" t="s">
        <v>35</v>
      </c>
      <c r="B61" s="37"/>
      <c r="C61" s="38"/>
      <c r="D61" s="38"/>
      <c r="E61" s="31" t="s">
        <v>270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271</v>
      </c>
      <c r="D62" s="29" t="s">
        <v>38</v>
      </c>
      <c r="E62" s="31" t="s">
        <v>272</v>
      </c>
      <c r="F62" s="32" t="s">
        <v>88</v>
      </c>
      <c r="G62" s="33">
        <v>237.30000000000001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33</v>
      </c>
      <c r="B63" s="37"/>
      <c r="C63" s="38"/>
      <c r="D63" s="38"/>
      <c r="E63" s="43" t="s">
        <v>38</v>
      </c>
      <c r="F63" s="38"/>
      <c r="G63" s="38"/>
      <c r="H63" s="38"/>
      <c r="I63" s="38"/>
      <c r="J63" s="39"/>
    </row>
    <row r="64">
      <c r="A64" s="29" t="s">
        <v>90</v>
      </c>
      <c r="B64" s="37"/>
      <c r="C64" s="38"/>
      <c r="D64" s="38"/>
      <c r="E64" s="45" t="s">
        <v>505</v>
      </c>
      <c r="F64" s="38"/>
      <c r="G64" s="38"/>
      <c r="H64" s="38"/>
      <c r="I64" s="38"/>
      <c r="J64" s="39"/>
    </row>
    <row r="65" ht="75">
      <c r="A65" s="29" t="s">
        <v>35</v>
      </c>
      <c r="B65" s="37"/>
      <c r="C65" s="38"/>
      <c r="D65" s="38"/>
      <c r="E65" s="31" t="s">
        <v>274</v>
      </c>
      <c r="F65" s="38"/>
      <c r="G65" s="38"/>
      <c r="H65" s="38"/>
      <c r="I65" s="38"/>
      <c r="J65" s="39"/>
    </row>
    <row r="66">
      <c r="A66" s="29" t="s">
        <v>29</v>
      </c>
      <c r="B66" s="29">
        <v>15</v>
      </c>
      <c r="C66" s="30" t="s">
        <v>284</v>
      </c>
      <c r="D66" s="29" t="s">
        <v>38</v>
      </c>
      <c r="E66" s="31" t="s">
        <v>285</v>
      </c>
      <c r="F66" s="32" t="s">
        <v>88</v>
      </c>
      <c r="G66" s="33">
        <v>237.30000000000001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33</v>
      </c>
      <c r="B67" s="37"/>
      <c r="C67" s="38"/>
      <c r="D67" s="38"/>
      <c r="E67" s="43" t="s">
        <v>38</v>
      </c>
      <c r="F67" s="38"/>
      <c r="G67" s="38"/>
      <c r="H67" s="38"/>
      <c r="I67" s="38"/>
      <c r="J67" s="39"/>
    </row>
    <row r="68">
      <c r="A68" s="29" t="s">
        <v>90</v>
      </c>
      <c r="B68" s="37"/>
      <c r="C68" s="38"/>
      <c r="D68" s="38"/>
      <c r="E68" s="45" t="s">
        <v>506</v>
      </c>
      <c r="F68" s="38"/>
      <c r="G68" s="38"/>
      <c r="H68" s="38"/>
      <c r="I68" s="38"/>
      <c r="J68" s="39"/>
    </row>
    <row r="69" ht="75">
      <c r="A69" s="29" t="s">
        <v>35</v>
      </c>
      <c r="B69" s="37"/>
      <c r="C69" s="38"/>
      <c r="D69" s="38"/>
      <c r="E69" s="31" t="s">
        <v>287</v>
      </c>
      <c r="F69" s="38"/>
      <c r="G69" s="38"/>
      <c r="H69" s="38"/>
      <c r="I69" s="38"/>
      <c r="J69" s="39"/>
    </row>
    <row r="70">
      <c r="A70" s="23" t="s">
        <v>26</v>
      </c>
      <c r="B70" s="24"/>
      <c r="C70" s="25" t="s">
        <v>288</v>
      </c>
      <c r="D70" s="26"/>
      <c r="E70" s="23" t="s">
        <v>289</v>
      </c>
      <c r="F70" s="26"/>
      <c r="G70" s="26"/>
      <c r="H70" s="26"/>
      <c r="I70" s="27">
        <f>SUMIFS(I71:I74,A71:A74,"P")</f>
        <v>0</v>
      </c>
      <c r="J70" s="28"/>
    </row>
    <row r="71">
      <c r="A71" s="29" t="s">
        <v>29</v>
      </c>
      <c r="B71" s="29">
        <v>16</v>
      </c>
      <c r="C71" s="30" t="s">
        <v>299</v>
      </c>
      <c r="D71" s="29" t="s">
        <v>38</v>
      </c>
      <c r="E71" s="31" t="s">
        <v>300</v>
      </c>
      <c r="F71" s="32" t="s">
        <v>88</v>
      </c>
      <c r="G71" s="33">
        <v>582.67200000000003</v>
      </c>
      <c r="H71" s="34">
        <v>0</v>
      </c>
      <c r="I71" s="35">
        <f>ROUND(G71*H71,P4)</f>
        <v>0</v>
      </c>
      <c r="J71" s="29"/>
      <c r="O71" s="36">
        <f>I71*0.21</f>
        <v>0</v>
      </c>
      <c r="P71">
        <v>3</v>
      </c>
    </row>
    <row r="72" ht="45">
      <c r="A72" s="29" t="s">
        <v>33</v>
      </c>
      <c r="B72" s="37"/>
      <c r="C72" s="38"/>
      <c r="D72" s="38"/>
      <c r="E72" s="31" t="s">
        <v>301</v>
      </c>
      <c r="F72" s="38"/>
      <c r="G72" s="38"/>
      <c r="H72" s="38"/>
      <c r="I72" s="38"/>
      <c r="J72" s="39"/>
    </row>
    <row r="73" ht="60">
      <c r="A73" s="29" t="s">
        <v>90</v>
      </c>
      <c r="B73" s="37"/>
      <c r="C73" s="38"/>
      <c r="D73" s="38"/>
      <c r="E73" s="45" t="s">
        <v>507</v>
      </c>
      <c r="F73" s="38"/>
      <c r="G73" s="38"/>
      <c r="H73" s="38"/>
      <c r="I73" s="38"/>
      <c r="J73" s="39"/>
    </row>
    <row r="74" ht="150">
      <c r="A74" s="29" t="s">
        <v>35</v>
      </c>
      <c r="B74" s="37"/>
      <c r="C74" s="38"/>
      <c r="D74" s="38"/>
      <c r="E74" s="31" t="s">
        <v>303</v>
      </c>
      <c r="F74" s="38"/>
      <c r="G74" s="38"/>
      <c r="H74" s="38"/>
      <c r="I74" s="38"/>
      <c r="J74" s="39"/>
    </row>
    <row r="75">
      <c r="A75" s="23" t="s">
        <v>26</v>
      </c>
      <c r="B75" s="24"/>
      <c r="C75" s="25" t="s">
        <v>144</v>
      </c>
      <c r="D75" s="26"/>
      <c r="E75" s="23" t="s">
        <v>145</v>
      </c>
      <c r="F75" s="26"/>
      <c r="G75" s="26"/>
      <c r="H75" s="26"/>
      <c r="I75" s="27">
        <f>SUMIFS(I76:I111,A76:A111,"P")</f>
        <v>0</v>
      </c>
      <c r="J75" s="28"/>
    </row>
    <row r="76">
      <c r="A76" s="29" t="s">
        <v>29</v>
      </c>
      <c r="B76" s="29">
        <v>17</v>
      </c>
      <c r="C76" s="30" t="s">
        <v>146</v>
      </c>
      <c r="D76" s="29" t="s">
        <v>38</v>
      </c>
      <c r="E76" s="31" t="s">
        <v>147</v>
      </c>
      <c r="F76" s="32" t="s">
        <v>125</v>
      </c>
      <c r="G76" s="33">
        <v>94.168000000000006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>
      <c r="A77" s="29" t="s">
        <v>33</v>
      </c>
      <c r="B77" s="37"/>
      <c r="C77" s="38"/>
      <c r="D77" s="38"/>
      <c r="E77" s="31" t="s">
        <v>348</v>
      </c>
      <c r="F77" s="38"/>
      <c r="G77" s="38"/>
      <c r="H77" s="38"/>
      <c r="I77" s="38"/>
      <c r="J77" s="39"/>
    </row>
    <row r="78" ht="75">
      <c r="A78" s="29" t="s">
        <v>90</v>
      </c>
      <c r="B78" s="37"/>
      <c r="C78" s="38"/>
      <c r="D78" s="38"/>
      <c r="E78" s="45" t="s">
        <v>508</v>
      </c>
      <c r="F78" s="38"/>
      <c r="G78" s="38"/>
      <c r="H78" s="38"/>
      <c r="I78" s="38"/>
      <c r="J78" s="39"/>
    </row>
    <row r="79" ht="90">
      <c r="A79" s="29" t="s">
        <v>35</v>
      </c>
      <c r="B79" s="37"/>
      <c r="C79" s="38"/>
      <c r="D79" s="38"/>
      <c r="E79" s="31" t="s">
        <v>149</v>
      </c>
      <c r="F79" s="38"/>
      <c r="G79" s="38"/>
      <c r="H79" s="38"/>
      <c r="I79" s="38"/>
      <c r="J79" s="39"/>
    </row>
    <row r="80">
      <c r="A80" s="29" t="s">
        <v>29</v>
      </c>
      <c r="B80" s="29">
        <v>18</v>
      </c>
      <c r="C80" s="30" t="s">
        <v>459</v>
      </c>
      <c r="D80" s="29"/>
      <c r="E80" s="31" t="s">
        <v>460</v>
      </c>
      <c r="F80" s="32" t="s">
        <v>88</v>
      </c>
      <c r="G80" s="33">
        <v>17.280000000000001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 ht="315">
      <c r="A81" s="29" t="s">
        <v>33</v>
      </c>
      <c r="B81" s="37"/>
      <c r="C81" s="38"/>
      <c r="D81" s="38"/>
      <c r="E81" s="31" t="s">
        <v>461</v>
      </c>
      <c r="F81" s="38"/>
      <c r="G81" s="38"/>
      <c r="H81" s="38"/>
      <c r="I81" s="38"/>
      <c r="J81" s="39"/>
    </row>
    <row r="82" ht="30">
      <c r="A82" s="29" t="s">
        <v>90</v>
      </c>
      <c r="B82" s="37"/>
      <c r="C82" s="38"/>
      <c r="D82" s="38"/>
      <c r="E82" s="45" t="s">
        <v>509</v>
      </c>
      <c r="F82" s="38"/>
      <c r="G82" s="38"/>
      <c r="H82" s="38"/>
      <c r="I82" s="38"/>
      <c r="J82" s="39"/>
    </row>
    <row r="83" ht="120">
      <c r="A83" s="29" t="s">
        <v>35</v>
      </c>
      <c r="B83" s="37"/>
      <c r="C83" s="38"/>
      <c r="D83" s="38"/>
      <c r="E83" s="31" t="s">
        <v>159</v>
      </c>
      <c r="F83" s="38"/>
      <c r="G83" s="38"/>
      <c r="H83" s="38"/>
      <c r="I83" s="38"/>
      <c r="J83" s="39"/>
    </row>
    <row r="84">
      <c r="A84" s="29" t="s">
        <v>29</v>
      </c>
      <c r="B84" s="29">
        <v>19</v>
      </c>
      <c r="C84" s="30" t="s">
        <v>155</v>
      </c>
      <c r="D84" s="29" t="s">
        <v>38</v>
      </c>
      <c r="E84" s="31" t="s">
        <v>156</v>
      </c>
      <c r="F84" s="32" t="s">
        <v>88</v>
      </c>
      <c r="G84" s="33">
        <v>551.25400000000002</v>
      </c>
      <c r="H84" s="34">
        <v>0</v>
      </c>
      <c r="I84" s="35">
        <f>ROUND(G84*H84,P4)</f>
        <v>0</v>
      </c>
      <c r="J84" s="29"/>
      <c r="O84" s="36">
        <f>I84*0.21</f>
        <v>0</v>
      </c>
      <c r="P84">
        <v>3</v>
      </c>
    </row>
    <row r="85" ht="315">
      <c r="A85" s="29" t="s">
        <v>33</v>
      </c>
      <c r="B85" s="37"/>
      <c r="C85" s="38"/>
      <c r="D85" s="38"/>
      <c r="E85" s="31" t="s">
        <v>350</v>
      </c>
      <c r="F85" s="38"/>
      <c r="G85" s="38"/>
      <c r="H85" s="38"/>
      <c r="I85" s="38"/>
      <c r="J85" s="39"/>
    </row>
    <row r="86" ht="30">
      <c r="A86" s="29" t="s">
        <v>90</v>
      </c>
      <c r="B86" s="37"/>
      <c r="C86" s="38"/>
      <c r="D86" s="38"/>
      <c r="E86" s="45" t="s">
        <v>510</v>
      </c>
      <c r="F86" s="38"/>
      <c r="G86" s="38"/>
      <c r="H86" s="38"/>
      <c r="I86" s="38"/>
      <c r="J86" s="39"/>
    </row>
    <row r="87" ht="120">
      <c r="A87" s="29" t="s">
        <v>35</v>
      </c>
      <c r="B87" s="37"/>
      <c r="C87" s="38"/>
      <c r="D87" s="38"/>
      <c r="E87" s="31" t="s">
        <v>159</v>
      </c>
      <c r="F87" s="38"/>
      <c r="G87" s="38"/>
      <c r="H87" s="38"/>
      <c r="I87" s="38"/>
      <c r="J87" s="39"/>
    </row>
    <row r="88">
      <c r="A88" s="29" t="s">
        <v>29</v>
      </c>
      <c r="B88" s="29">
        <v>20</v>
      </c>
      <c r="C88" s="30" t="s">
        <v>352</v>
      </c>
      <c r="D88" s="29" t="s">
        <v>38</v>
      </c>
      <c r="E88" s="31" t="s">
        <v>353</v>
      </c>
      <c r="F88" s="32" t="s">
        <v>125</v>
      </c>
      <c r="G88" s="33">
        <v>16.181999999999999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>
      <c r="A89" s="29" t="s">
        <v>33</v>
      </c>
      <c r="B89" s="37"/>
      <c r="C89" s="38"/>
      <c r="D89" s="38"/>
      <c r="E89" s="31" t="s">
        <v>354</v>
      </c>
      <c r="F89" s="38"/>
      <c r="G89" s="38"/>
      <c r="H89" s="38"/>
      <c r="I89" s="38"/>
      <c r="J89" s="39"/>
    </row>
    <row r="90" ht="60">
      <c r="A90" s="29" t="s">
        <v>90</v>
      </c>
      <c r="B90" s="37"/>
      <c r="C90" s="38"/>
      <c r="D90" s="38"/>
      <c r="E90" s="45" t="s">
        <v>511</v>
      </c>
      <c r="F90" s="38"/>
      <c r="G90" s="38"/>
      <c r="H90" s="38"/>
      <c r="I90" s="38"/>
      <c r="J90" s="39"/>
    </row>
    <row r="91" ht="120">
      <c r="A91" s="29" t="s">
        <v>35</v>
      </c>
      <c r="B91" s="37"/>
      <c r="C91" s="38"/>
      <c r="D91" s="38"/>
      <c r="E91" s="31" t="s">
        <v>163</v>
      </c>
      <c r="F91" s="38"/>
      <c r="G91" s="38"/>
      <c r="H91" s="38"/>
      <c r="I91" s="38"/>
      <c r="J91" s="39"/>
    </row>
    <row r="92">
      <c r="A92" s="29" t="s">
        <v>29</v>
      </c>
      <c r="B92" s="29">
        <v>21</v>
      </c>
      <c r="C92" s="30" t="s">
        <v>168</v>
      </c>
      <c r="D92" s="29" t="s">
        <v>38</v>
      </c>
      <c r="E92" s="31" t="s">
        <v>169</v>
      </c>
      <c r="F92" s="32" t="s">
        <v>88</v>
      </c>
      <c r="G92" s="33">
        <v>1004.13</v>
      </c>
      <c r="H92" s="34">
        <v>0</v>
      </c>
      <c r="I92" s="35">
        <f>ROUND(G92*H92,P4)</f>
        <v>0</v>
      </c>
      <c r="J92" s="29"/>
      <c r="O92" s="36">
        <f>I92*0.21</f>
        <v>0</v>
      </c>
      <c r="P92">
        <v>3</v>
      </c>
    </row>
    <row r="93">
      <c r="A93" s="29" t="s">
        <v>33</v>
      </c>
      <c r="B93" s="37"/>
      <c r="C93" s="38"/>
      <c r="D93" s="38"/>
      <c r="E93" s="31" t="s">
        <v>356</v>
      </c>
      <c r="F93" s="38"/>
      <c r="G93" s="38"/>
      <c r="H93" s="38"/>
      <c r="I93" s="38"/>
      <c r="J93" s="39"/>
    </row>
    <row r="94">
      <c r="A94" s="29" t="s">
        <v>90</v>
      </c>
      <c r="B94" s="37"/>
      <c r="C94" s="38"/>
      <c r="D94" s="38"/>
      <c r="E94" s="45" t="s">
        <v>512</v>
      </c>
      <c r="F94" s="38"/>
      <c r="G94" s="38"/>
      <c r="H94" s="38"/>
      <c r="I94" s="38"/>
      <c r="J94" s="39"/>
    </row>
    <row r="95" ht="120">
      <c r="A95" s="29" t="s">
        <v>35</v>
      </c>
      <c r="B95" s="37"/>
      <c r="C95" s="38"/>
      <c r="D95" s="38"/>
      <c r="E95" s="31" t="s">
        <v>167</v>
      </c>
      <c r="F95" s="38"/>
      <c r="G95" s="38"/>
      <c r="H95" s="38"/>
      <c r="I95" s="38"/>
      <c r="J95" s="39"/>
    </row>
    <row r="96">
      <c r="A96" s="29" t="s">
        <v>29</v>
      </c>
      <c r="B96" s="29">
        <v>22</v>
      </c>
      <c r="C96" s="30" t="s">
        <v>358</v>
      </c>
      <c r="D96" s="29" t="s">
        <v>38</v>
      </c>
      <c r="E96" s="31" t="s">
        <v>359</v>
      </c>
      <c r="F96" s="32" t="s">
        <v>88</v>
      </c>
      <c r="G96" s="33">
        <v>496.60000000000002</v>
      </c>
      <c r="H96" s="34">
        <v>0</v>
      </c>
      <c r="I96" s="35">
        <f>ROUND(G96*H96,P4)</f>
        <v>0</v>
      </c>
      <c r="J96" s="29"/>
      <c r="O96" s="36">
        <f>I96*0.21</f>
        <v>0</v>
      </c>
      <c r="P96">
        <v>3</v>
      </c>
    </row>
    <row r="97">
      <c r="A97" s="29" t="s">
        <v>33</v>
      </c>
      <c r="B97" s="37"/>
      <c r="C97" s="38"/>
      <c r="D97" s="38"/>
      <c r="E97" s="31" t="s">
        <v>360</v>
      </c>
      <c r="F97" s="38"/>
      <c r="G97" s="38"/>
      <c r="H97" s="38"/>
      <c r="I97" s="38"/>
      <c r="J97" s="39"/>
    </row>
    <row r="98">
      <c r="A98" s="29" t="s">
        <v>90</v>
      </c>
      <c r="B98" s="37"/>
      <c r="C98" s="38"/>
      <c r="D98" s="38"/>
      <c r="E98" s="45" t="s">
        <v>513</v>
      </c>
      <c r="F98" s="38"/>
      <c r="G98" s="38"/>
      <c r="H98" s="38"/>
      <c r="I98" s="38"/>
      <c r="J98" s="39"/>
    </row>
    <row r="99" ht="195">
      <c r="A99" s="29" t="s">
        <v>35</v>
      </c>
      <c r="B99" s="37"/>
      <c r="C99" s="38"/>
      <c r="D99" s="38"/>
      <c r="E99" s="31" t="s">
        <v>177</v>
      </c>
      <c r="F99" s="38"/>
      <c r="G99" s="38"/>
      <c r="H99" s="38"/>
      <c r="I99" s="38"/>
      <c r="J99" s="39"/>
    </row>
    <row r="100">
      <c r="A100" s="29" t="s">
        <v>29</v>
      </c>
      <c r="B100" s="29">
        <v>23</v>
      </c>
      <c r="C100" s="30" t="s">
        <v>179</v>
      </c>
      <c r="D100" s="29" t="s">
        <v>38</v>
      </c>
      <c r="E100" s="31" t="s">
        <v>180</v>
      </c>
      <c r="F100" s="32" t="s">
        <v>88</v>
      </c>
      <c r="G100" s="33">
        <v>507.52499999999998</v>
      </c>
      <c r="H100" s="34">
        <v>0</v>
      </c>
      <c r="I100" s="35">
        <f>ROUND(G100*H100,P4)</f>
        <v>0</v>
      </c>
      <c r="J100" s="29"/>
      <c r="O100" s="36">
        <f>I100*0.21</f>
        <v>0</v>
      </c>
      <c r="P100">
        <v>3</v>
      </c>
    </row>
    <row r="101">
      <c r="A101" s="29" t="s">
        <v>33</v>
      </c>
      <c r="B101" s="37"/>
      <c r="C101" s="38"/>
      <c r="D101" s="38"/>
      <c r="E101" s="31" t="s">
        <v>362</v>
      </c>
      <c r="F101" s="38"/>
      <c r="G101" s="38"/>
      <c r="H101" s="38"/>
      <c r="I101" s="38"/>
      <c r="J101" s="39"/>
    </row>
    <row r="102" ht="30">
      <c r="A102" s="29" t="s">
        <v>90</v>
      </c>
      <c r="B102" s="37"/>
      <c r="C102" s="38"/>
      <c r="D102" s="38"/>
      <c r="E102" s="45" t="s">
        <v>514</v>
      </c>
      <c r="F102" s="38"/>
      <c r="G102" s="38"/>
      <c r="H102" s="38"/>
      <c r="I102" s="38"/>
      <c r="J102" s="39"/>
    </row>
    <row r="103" ht="195">
      <c r="A103" s="29" t="s">
        <v>35</v>
      </c>
      <c r="B103" s="37"/>
      <c r="C103" s="38"/>
      <c r="D103" s="38"/>
      <c r="E103" s="31" t="s">
        <v>177</v>
      </c>
      <c r="F103" s="38"/>
      <c r="G103" s="38"/>
      <c r="H103" s="38"/>
      <c r="I103" s="38"/>
      <c r="J103" s="39"/>
    </row>
    <row r="104">
      <c r="A104" s="29" t="s">
        <v>29</v>
      </c>
      <c r="B104" s="29">
        <v>24</v>
      </c>
      <c r="C104" s="30" t="s">
        <v>364</v>
      </c>
      <c r="D104" s="29" t="s">
        <v>38</v>
      </c>
      <c r="E104" s="31" t="s">
        <v>365</v>
      </c>
      <c r="F104" s="32" t="s">
        <v>88</v>
      </c>
      <c r="G104" s="33">
        <v>519.44399999999996</v>
      </c>
      <c r="H104" s="34">
        <v>0</v>
      </c>
      <c r="I104" s="35">
        <f>ROUND(G104*H104,P4)</f>
        <v>0</v>
      </c>
      <c r="J104" s="29"/>
      <c r="O104" s="36">
        <f>I104*0.21</f>
        <v>0</v>
      </c>
      <c r="P104">
        <v>3</v>
      </c>
    </row>
    <row r="105" ht="30">
      <c r="A105" s="29" t="s">
        <v>33</v>
      </c>
      <c r="B105" s="37"/>
      <c r="C105" s="38"/>
      <c r="D105" s="38"/>
      <c r="E105" s="31" t="s">
        <v>366</v>
      </c>
      <c r="F105" s="38"/>
      <c r="G105" s="38"/>
      <c r="H105" s="38"/>
      <c r="I105" s="38"/>
      <c r="J105" s="39"/>
    </row>
    <row r="106" ht="30">
      <c r="A106" s="29" t="s">
        <v>90</v>
      </c>
      <c r="B106" s="37"/>
      <c r="C106" s="38"/>
      <c r="D106" s="38"/>
      <c r="E106" s="45" t="s">
        <v>515</v>
      </c>
      <c r="F106" s="38"/>
      <c r="G106" s="38"/>
      <c r="H106" s="38"/>
      <c r="I106" s="38"/>
      <c r="J106" s="39"/>
    </row>
    <row r="107" ht="195">
      <c r="A107" s="29" t="s">
        <v>35</v>
      </c>
      <c r="B107" s="37"/>
      <c r="C107" s="38"/>
      <c r="D107" s="38"/>
      <c r="E107" s="31" t="s">
        <v>177</v>
      </c>
      <c r="F107" s="38"/>
      <c r="G107" s="38"/>
      <c r="H107" s="38"/>
      <c r="I107" s="38"/>
      <c r="J107" s="39"/>
    </row>
    <row r="108">
      <c r="A108" s="29" t="s">
        <v>29</v>
      </c>
      <c r="B108" s="29">
        <v>25</v>
      </c>
      <c r="C108" s="30" t="s">
        <v>469</v>
      </c>
      <c r="D108" s="29" t="s">
        <v>38</v>
      </c>
      <c r="E108" s="31" t="s">
        <v>470</v>
      </c>
      <c r="F108" s="32" t="s">
        <v>88</v>
      </c>
      <c r="G108" s="33">
        <v>11</v>
      </c>
      <c r="H108" s="34">
        <v>0</v>
      </c>
      <c r="I108" s="35">
        <f>ROUND(G108*H108,P4)</f>
        <v>0</v>
      </c>
      <c r="J108" s="29"/>
      <c r="O108" s="36">
        <f>I108*0.21</f>
        <v>0</v>
      </c>
      <c r="P108">
        <v>3</v>
      </c>
    </row>
    <row r="109">
      <c r="A109" s="29" t="s">
        <v>33</v>
      </c>
      <c r="B109" s="37"/>
      <c r="C109" s="38"/>
      <c r="D109" s="38"/>
      <c r="E109" s="31" t="s">
        <v>471</v>
      </c>
      <c r="F109" s="38"/>
      <c r="G109" s="38"/>
      <c r="H109" s="38"/>
      <c r="I109" s="38"/>
      <c r="J109" s="39"/>
    </row>
    <row r="110">
      <c r="A110" s="29" t="s">
        <v>90</v>
      </c>
      <c r="B110" s="37"/>
      <c r="C110" s="38"/>
      <c r="D110" s="38"/>
      <c r="E110" s="45" t="s">
        <v>516</v>
      </c>
      <c r="F110" s="38"/>
      <c r="G110" s="38"/>
      <c r="H110" s="38"/>
      <c r="I110" s="38"/>
      <c r="J110" s="39"/>
    </row>
    <row r="111" ht="225">
      <c r="A111" s="29" t="s">
        <v>35</v>
      </c>
      <c r="B111" s="37"/>
      <c r="C111" s="38"/>
      <c r="D111" s="38"/>
      <c r="E111" s="31" t="s">
        <v>473</v>
      </c>
      <c r="F111" s="38"/>
      <c r="G111" s="38"/>
      <c r="H111" s="38"/>
      <c r="I111" s="38"/>
      <c r="J111" s="39"/>
    </row>
    <row r="112">
      <c r="A112" s="23" t="s">
        <v>26</v>
      </c>
      <c r="B112" s="24"/>
      <c r="C112" s="25" t="s">
        <v>184</v>
      </c>
      <c r="D112" s="26"/>
      <c r="E112" s="23" t="s">
        <v>185</v>
      </c>
      <c r="F112" s="26"/>
      <c r="G112" s="26"/>
      <c r="H112" s="26"/>
      <c r="I112" s="27">
        <f>SUMIFS(I113:I128,A113:A128,"P")</f>
        <v>0</v>
      </c>
      <c r="J112" s="28"/>
    </row>
    <row r="113">
      <c r="A113" s="29" t="s">
        <v>29</v>
      </c>
      <c r="B113" s="29">
        <v>26</v>
      </c>
      <c r="C113" s="30" t="s">
        <v>186</v>
      </c>
      <c r="D113" s="29" t="s">
        <v>38</v>
      </c>
      <c r="E113" s="31" t="s">
        <v>187</v>
      </c>
      <c r="F113" s="32" t="s">
        <v>95</v>
      </c>
      <c r="G113" s="33">
        <v>2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>
      <c r="A114" s="29" t="s">
        <v>33</v>
      </c>
      <c r="B114" s="37"/>
      <c r="C114" s="38"/>
      <c r="D114" s="38"/>
      <c r="E114" s="43" t="s">
        <v>38</v>
      </c>
      <c r="F114" s="38"/>
      <c r="G114" s="38"/>
      <c r="H114" s="38"/>
      <c r="I114" s="38"/>
      <c r="J114" s="39"/>
    </row>
    <row r="115">
      <c r="A115" s="29" t="s">
        <v>90</v>
      </c>
      <c r="B115" s="37"/>
      <c r="C115" s="38"/>
      <c r="D115" s="38"/>
      <c r="E115" s="45" t="s">
        <v>517</v>
      </c>
      <c r="F115" s="38"/>
      <c r="G115" s="38"/>
      <c r="H115" s="38"/>
      <c r="I115" s="38"/>
      <c r="J115" s="39"/>
    </row>
    <row r="116" ht="90">
      <c r="A116" s="29" t="s">
        <v>35</v>
      </c>
      <c r="B116" s="37"/>
      <c r="C116" s="38"/>
      <c r="D116" s="38"/>
      <c r="E116" s="31" t="s">
        <v>189</v>
      </c>
      <c r="F116" s="38"/>
      <c r="G116" s="38"/>
      <c r="H116" s="38"/>
      <c r="I116" s="38"/>
      <c r="J116" s="39"/>
    </row>
    <row r="117">
      <c r="A117" s="29" t="s">
        <v>29</v>
      </c>
      <c r="B117" s="29">
        <v>27</v>
      </c>
      <c r="C117" s="30" t="s">
        <v>477</v>
      </c>
      <c r="D117" s="29" t="s">
        <v>38</v>
      </c>
      <c r="E117" s="31" t="s">
        <v>478</v>
      </c>
      <c r="F117" s="32" t="s">
        <v>134</v>
      </c>
      <c r="G117" s="33">
        <v>21.899999999999999</v>
      </c>
      <c r="H117" s="34">
        <v>0</v>
      </c>
      <c r="I117" s="35">
        <f>ROUND(G117*H117,P4)</f>
        <v>0</v>
      </c>
      <c r="J117" s="29"/>
      <c r="O117" s="36">
        <f>I117*0.21</f>
        <v>0</v>
      </c>
      <c r="P117">
        <v>3</v>
      </c>
    </row>
    <row r="118">
      <c r="A118" s="29" t="s">
        <v>33</v>
      </c>
      <c r="B118" s="37"/>
      <c r="C118" s="38"/>
      <c r="D118" s="38"/>
      <c r="E118" s="43" t="s">
        <v>38</v>
      </c>
      <c r="F118" s="38"/>
      <c r="G118" s="38"/>
      <c r="H118" s="38"/>
      <c r="I118" s="38"/>
      <c r="J118" s="39"/>
    </row>
    <row r="119">
      <c r="A119" s="29" t="s">
        <v>90</v>
      </c>
      <c r="B119" s="37"/>
      <c r="C119" s="38"/>
      <c r="D119" s="38"/>
      <c r="E119" s="45" t="s">
        <v>518</v>
      </c>
      <c r="F119" s="38"/>
      <c r="G119" s="38"/>
      <c r="H119" s="38"/>
      <c r="I119" s="38"/>
      <c r="J119" s="39"/>
    </row>
    <row r="120" ht="90">
      <c r="A120" s="29" t="s">
        <v>35</v>
      </c>
      <c r="B120" s="37"/>
      <c r="C120" s="38"/>
      <c r="D120" s="38"/>
      <c r="E120" s="31" t="s">
        <v>480</v>
      </c>
      <c r="F120" s="38"/>
      <c r="G120" s="38"/>
      <c r="H120" s="38"/>
      <c r="I120" s="38"/>
      <c r="J120" s="39"/>
    </row>
    <row r="121">
      <c r="A121" s="29" t="s">
        <v>29</v>
      </c>
      <c r="B121" s="29">
        <v>28</v>
      </c>
      <c r="C121" s="30" t="s">
        <v>198</v>
      </c>
      <c r="D121" s="29" t="s">
        <v>38</v>
      </c>
      <c r="E121" s="31" t="s">
        <v>199</v>
      </c>
      <c r="F121" s="32" t="s">
        <v>134</v>
      </c>
      <c r="G121" s="33">
        <v>21.899999999999999</v>
      </c>
      <c r="H121" s="34">
        <v>0</v>
      </c>
      <c r="I121" s="35">
        <f>ROUND(G121*H121,P4)</f>
        <v>0</v>
      </c>
      <c r="J121" s="29"/>
      <c r="O121" s="36">
        <f>I121*0.21</f>
        <v>0</v>
      </c>
      <c r="P121">
        <v>3</v>
      </c>
    </row>
    <row r="122">
      <c r="A122" s="29" t="s">
        <v>33</v>
      </c>
      <c r="B122" s="37"/>
      <c r="C122" s="38"/>
      <c r="D122" s="38"/>
      <c r="E122" s="31" t="s">
        <v>405</v>
      </c>
      <c r="F122" s="38"/>
      <c r="G122" s="38"/>
      <c r="H122" s="38"/>
      <c r="I122" s="38"/>
      <c r="J122" s="39"/>
    </row>
    <row r="123">
      <c r="A123" s="29" t="s">
        <v>90</v>
      </c>
      <c r="B123" s="37"/>
      <c r="C123" s="38"/>
      <c r="D123" s="38"/>
      <c r="E123" s="45" t="s">
        <v>519</v>
      </c>
      <c r="F123" s="38"/>
      <c r="G123" s="38"/>
      <c r="H123" s="38"/>
      <c r="I123" s="38"/>
      <c r="J123" s="39"/>
    </row>
    <row r="124" ht="75">
      <c r="A124" s="29" t="s">
        <v>35</v>
      </c>
      <c r="B124" s="37"/>
      <c r="C124" s="38"/>
      <c r="D124" s="38"/>
      <c r="E124" s="31" t="s">
        <v>201</v>
      </c>
      <c r="F124" s="38"/>
      <c r="G124" s="38"/>
      <c r="H124" s="38"/>
      <c r="I124" s="38"/>
      <c r="J124" s="39"/>
    </row>
    <row r="125">
      <c r="A125" s="29" t="s">
        <v>29</v>
      </c>
      <c r="B125" s="29">
        <v>29</v>
      </c>
      <c r="C125" s="30" t="s">
        <v>407</v>
      </c>
      <c r="D125" s="29" t="s">
        <v>38</v>
      </c>
      <c r="E125" s="31" t="s">
        <v>408</v>
      </c>
      <c r="F125" s="32" t="s">
        <v>134</v>
      </c>
      <c r="G125" s="33">
        <v>21.899999999999999</v>
      </c>
      <c r="H125" s="34">
        <v>0</v>
      </c>
      <c r="I125" s="35">
        <f>ROUND(G125*H125,P4)</f>
        <v>0</v>
      </c>
      <c r="J125" s="29"/>
      <c r="O125" s="36">
        <f>I125*0.21</f>
        <v>0</v>
      </c>
      <c r="P125">
        <v>3</v>
      </c>
    </row>
    <row r="126">
      <c r="A126" s="29" t="s">
        <v>33</v>
      </c>
      <c r="B126" s="37"/>
      <c r="C126" s="38"/>
      <c r="D126" s="38"/>
      <c r="E126" s="31" t="s">
        <v>520</v>
      </c>
      <c r="F126" s="38"/>
      <c r="G126" s="38"/>
      <c r="H126" s="38"/>
      <c r="I126" s="38"/>
      <c r="J126" s="39"/>
    </row>
    <row r="127">
      <c r="A127" s="29" t="s">
        <v>90</v>
      </c>
      <c r="B127" s="37"/>
      <c r="C127" s="38"/>
      <c r="D127" s="38"/>
      <c r="E127" s="45" t="s">
        <v>521</v>
      </c>
      <c r="F127" s="38"/>
      <c r="G127" s="38"/>
      <c r="H127" s="38"/>
      <c r="I127" s="38"/>
      <c r="J127" s="39"/>
    </row>
    <row r="128" ht="90">
      <c r="A128" s="29" t="s">
        <v>35</v>
      </c>
      <c r="B128" s="40"/>
      <c r="C128" s="41"/>
      <c r="D128" s="41"/>
      <c r="E128" s="31" t="s">
        <v>205</v>
      </c>
      <c r="F128" s="41"/>
      <c r="G128" s="41"/>
      <c r="H128" s="41"/>
      <c r="I128" s="41"/>
      <c r="J128" s="42"/>
    </row>
  </sheetData>
  <sheetProtection sheet="1" objects="1" scenarios="1" spinCount="100000" saltValue="dGg01eZJOg0CuaMvJY5/wBdwCG6tfAQN9P9oPxxbgKDrQ00Li9ZRgSw/aX0keGmH+08kfnUnXQGgTI02fWwLUw==" hashValue="n16AWvi47XhFDPu6PbBRIL5Rp7vKypgn3/AL+2Csngn02U+Mrmhn1XUFnyJU9hl6BO64y9eo4GPOFYPS01qG3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522</v>
      </c>
      <c r="I3" s="16">
        <f>SUMIFS(I8:I132,A8:A132,"SD")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522</v>
      </c>
      <c r="D4" s="13"/>
      <c r="E4" s="14" t="s">
        <v>523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SUMIFS(I9:I12,A9:A12,"P")</f>
        <v>0</v>
      </c>
      <c r="J8" s="28"/>
    </row>
    <row r="9" ht="30">
      <c r="A9" s="29" t="s">
        <v>29</v>
      </c>
      <c r="B9" s="29">
        <v>1</v>
      </c>
      <c r="C9" s="30" t="s">
        <v>212</v>
      </c>
      <c r="D9" s="29" t="s">
        <v>38</v>
      </c>
      <c r="E9" s="31" t="s">
        <v>213</v>
      </c>
      <c r="F9" s="32" t="s">
        <v>110</v>
      </c>
      <c r="G9" s="33">
        <v>526.75199999999995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43" t="s">
        <v>38</v>
      </c>
      <c r="F10" s="38"/>
      <c r="G10" s="38"/>
      <c r="H10" s="38"/>
      <c r="I10" s="38"/>
      <c r="J10" s="39"/>
    </row>
    <row r="11" ht="45">
      <c r="A11" s="29" t="s">
        <v>90</v>
      </c>
      <c r="B11" s="37"/>
      <c r="C11" s="38"/>
      <c r="D11" s="38"/>
      <c r="E11" s="45" t="s">
        <v>524</v>
      </c>
      <c r="F11" s="38"/>
      <c r="G11" s="38"/>
      <c r="H11" s="38"/>
      <c r="I11" s="38"/>
      <c r="J11" s="39"/>
    </row>
    <row r="12" ht="165">
      <c r="A12" s="29" t="s">
        <v>35</v>
      </c>
      <c r="B12" s="37"/>
      <c r="C12" s="38"/>
      <c r="D12" s="38"/>
      <c r="E12" s="31" t="s">
        <v>215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84</v>
      </c>
      <c r="D13" s="26"/>
      <c r="E13" s="23" t="s">
        <v>85</v>
      </c>
      <c r="F13" s="26"/>
      <c r="G13" s="26"/>
      <c r="H13" s="26"/>
      <c r="I13" s="27">
        <f>SUMIFS(I14:I61,A14:A61,"P")</f>
        <v>0</v>
      </c>
      <c r="J13" s="28"/>
    </row>
    <row r="14" ht="30">
      <c r="A14" s="29" t="s">
        <v>29</v>
      </c>
      <c r="B14" s="29">
        <v>2</v>
      </c>
      <c r="C14" s="30" t="s">
        <v>219</v>
      </c>
      <c r="D14" s="29" t="s">
        <v>38</v>
      </c>
      <c r="E14" s="31" t="s">
        <v>220</v>
      </c>
      <c r="F14" s="32" t="s">
        <v>125</v>
      </c>
      <c r="G14" s="33">
        <v>71.918000000000006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 ht="30">
      <c r="A15" s="29" t="s">
        <v>33</v>
      </c>
      <c r="B15" s="37"/>
      <c r="C15" s="38"/>
      <c r="D15" s="38"/>
      <c r="E15" s="31" t="s">
        <v>221</v>
      </c>
      <c r="F15" s="38"/>
      <c r="G15" s="38"/>
      <c r="H15" s="38"/>
      <c r="I15" s="38"/>
      <c r="J15" s="39"/>
    </row>
    <row r="16">
      <c r="A16" s="29" t="s">
        <v>90</v>
      </c>
      <c r="B16" s="37"/>
      <c r="C16" s="38"/>
      <c r="D16" s="38"/>
      <c r="E16" s="45" t="s">
        <v>525</v>
      </c>
      <c r="F16" s="38"/>
      <c r="G16" s="38"/>
      <c r="H16" s="38"/>
      <c r="I16" s="38"/>
      <c r="J16" s="39"/>
    </row>
    <row r="17" ht="120">
      <c r="A17" s="29" t="s">
        <v>35</v>
      </c>
      <c r="B17" s="37"/>
      <c r="C17" s="38"/>
      <c r="D17" s="38"/>
      <c r="E17" s="31" t="s">
        <v>223</v>
      </c>
      <c r="F17" s="38"/>
      <c r="G17" s="38"/>
      <c r="H17" s="38"/>
      <c r="I17" s="38"/>
      <c r="J17" s="39"/>
    </row>
    <row r="18" ht="30">
      <c r="A18" s="29" t="s">
        <v>29</v>
      </c>
      <c r="B18" s="29">
        <v>3</v>
      </c>
      <c r="C18" s="30" t="s">
        <v>437</v>
      </c>
      <c r="D18" s="29" t="s">
        <v>38</v>
      </c>
      <c r="E18" s="31" t="s">
        <v>438</v>
      </c>
      <c r="F18" s="32" t="s">
        <v>125</v>
      </c>
      <c r="G18" s="33">
        <v>64.594999999999999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30">
      <c r="A19" s="29" t="s">
        <v>33</v>
      </c>
      <c r="B19" s="37"/>
      <c r="C19" s="38"/>
      <c r="D19" s="38"/>
      <c r="E19" s="31" t="s">
        <v>490</v>
      </c>
      <c r="F19" s="38"/>
      <c r="G19" s="38"/>
      <c r="H19" s="38"/>
      <c r="I19" s="38"/>
      <c r="J19" s="39"/>
    </row>
    <row r="20">
      <c r="A20" s="29" t="s">
        <v>90</v>
      </c>
      <c r="B20" s="37"/>
      <c r="C20" s="38"/>
      <c r="D20" s="38"/>
      <c r="E20" s="45" t="s">
        <v>526</v>
      </c>
      <c r="F20" s="38"/>
      <c r="G20" s="38"/>
      <c r="H20" s="38"/>
      <c r="I20" s="38"/>
      <c r="J20" s="39"/>
    </row>
    <row r="21" ht="120">
      <c r="A21" s="29" t="s">
        <v>35</v>
      </c>
      <c r="B21" s="37"/>
      <c r="C21" s="38"/>
      <c r="D21" s="38"/>
      <c r="E21" s="31" t="s">
        <v>223</v>
      </c>
      <c r="F21" s="38"/>
      <c r="G21" s="38"/>
      <c r="H21" s="38"/>
      <c r="I21" s="38"/>
      <c r="J21" s="39"/>
    </row>
    <row r="22">
      <c r="A22" s="29" t="s">
        <v>29</v>
      </c>
      <c r="B22" s="29">
        <v>4</v>
      </c>
      <c r="C22" s="30" t="s">
        <v>224</v>
      </c>
      <c r="D22" s="29" t="s">
        <v>38</v>
      </c>
      <c r="E22" s="31" t="s">
        <v>225</v>
      </c>
      <c r="F22" s="32" t="s">
        <v>125</v>
      </c>
      <c r="G22" s="33">
        <v>19.614000000000001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45">
      <c r="A23" s="29" t="s">
        <v>33</v>
      </c>
      <c r="B23" s="37"/>
      <c r="C23" s="38"/>
      <c r="D23" s="38"/>
      <c r="E23" s="31" t="s">
        <v>492</v>
      </c>
      <c r="F23" s="38"/>
      <c r="G23" s="38"/>
      <c r="H23" s="38"/>
      <c r="I23" s="38"/>
      <c r="J23" s="39"/>
    </row>
    <row r="24">
      <c r="A24" s="29" t="s">
        <v>90</v>
      </c>
      <c r="B24" s="37"/>
      <c r="C24" s="38"/>
      <c r="D24" s="38"/>
      <c r="E24" s="45" t="s">
        <v>527</v>
      </c>
      <c r="F24" s="38"/>
      <c r="G24" s="38"/>
      <c r="H24" s="38"/>
      <c r="I24" s="38"/>
      <c r="J24" s="39"/>
    </row>
    <row r="25" ht="120">
      <c r="A25" s="29" t="s">
        <v>35</v>
      </c>
      <c r="B25" s="37"/>
      <c r="C25" s="38"/>
      <c r="D25" s="38"/>
      <c r="E25" s="31" t="s">
        <v>223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228</v>
      </c>
      <c r="D26" s="29" t="s">
        <v>38</v>
      </c>
      <c r="E26" s="31" t="s">
        <v>229</v>
      </c>
      <c r="F26" s="32" t="s">
        <v>125</v>
      </c>
      <c r="G26" s="33">
        <v>34.799999999999997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30">
      <c r="A27" s="29" t="s">
        <v>33</v>
      </c>
      <c r="B27" s="37"/>
      <c r="C27" s="38"/>
      <c r="D27" s="38"/>
      <c r="E27" s="31" t="s">
        <v>494</v>
      </c>
      <c r="F27" s="38"/>
      <c r="G27" s="38"/>
      <c r="H27" s="38"/>
      <c r="I27" s="38"/>
      <c r="J27" s="39"/>
    </row>
    <row r="28" ht="45">
      <c r="A28" s="29" t="s">
        <v>90</v>
      </c>
      <c r="B28" s="37"/>
      <c r="C28" s="38"/>
      <c r="D28" s="38"/>
      <c r="E28" s="45" t="s">
        <v>528</v>
      </c>
      <c r="F28" s="38"/>
      <c r="G28" s="38"/>
      <c r="H28" s="38"/>
      <c r="I28" s="38"/>
      <c r="J28" s="39"/>
    </row>
    <row r="29" ht="409.5">
      <c r="A29" s="29" t="s">
        <v>35</v>
      </c>
      <c r="B29" s="37"/>
      <c r="C29" s="38"/>
      <c r="D29" s="38"/>
      <c r="E29" s="31" t="s">
        <v>127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123</v>
      </c>
      <c r="D30" s="29" t="s">
        <v>38</v>
      </c>
      <c r="E30" s="31" t="s">
        <v>124</v>
      </c>
      <c r="F30" s="32" t="s">
        <v>125</v>
      </c>
      <c r="G30" s="33">
        <v>228.57599999999999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33</v>
      </c>
      <c r="B31" s="37"/>
      <c r="C31" s="38"/>
      <c r="D31" s="38"/>
      <c r="E31" s="31" t="s">
        <v>232</v>
      </c>
      <c r="F31" s="38"/>
      <c r="G31" s="38"/>
      <c r="H31" s="38"/>
      <c r="I31" s="38"/>
      <c r="J31" s="39"/>
    </row>
    <row r="32" ht="60">
      <c r="A32" s="29" t="s">
        <v>90</v>
      </c>
      <c r="B32" s="37"/>
      <c r="C32" s="38"/>
      <c r="D32" s="38"/>
      <c r="E32" s="45" t="s">
        <v>529</v>
      </c>
      <c r="F32" s="38"/>
      <c r="G32" s="38"/>
      <c r="H32" s="38"/>
      <c r="I32" s="38"/>
      <c r="J32" s="39"/>
    </row>
    <row r="33" ht="409.5">
      <c r="A33" s="29" t="s">
        <v>35</v>
      </c>
      <c r="B33" s="37"/>
      <c r="C33" s="38"/>
      <c r="D33" s="38"/>
      <c r="E33" s="31" t="s">
        <v>127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234</v>
      </c>
      <c r="D34" s="29" t="s">
        <v>38</v>
      </c>
      <c r="E34" s="31" t="s">
        <v>235</v>
      </c>
      <c r="F34" s="32" t="s">
        <v>125</v>
      </c>
      <c r="G34" s="33">
        <v>30.780000000000001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30">
      <c r="A35" s="29" t="s">
        <v>33</v>
      </c>
      <c r="B35" s="37"/>
      <c r="C35" s="38"/>
      <c r="D35" s="38"/>
      <c r="E35" s="31" t="s">
        <v>236</v>
      </c>
      <c r="F35" s="38"/>
      <c r="G35" s="38"/>
      <c r="H35" s="38"/>
      <c r="I35" s="38"/>
      <c r="J35" s="39"/>
    </row>
    <row r="36">
      <c r="A36" s="29" t="s">
        <v>90</v>
      </c>
      <c r="B36" s="37"/>
      <c r="C36" s="38"/>
      <c r="D36" s="38"/>
      <c r="E36" s="45" t="s">
        <v>530</v>
      </c>
      <c r="F36" s="38"/>
      <c r="G36" s="38"/>
      <c r="H36" s="38"/>
      <c r="I36" s="38"/>
      <c r="J36" s="39"/>
    </row>
    <row r="37" ht="405">
      <c r="A37" s="29" t="s">
        <v>35</v>
      </c>
      <c r="B37" s="37"/>
      <c r="C37" s="38"/>
      <c r="D37" s="38"/>
      <c r="E37" s="31" t="s">
        <v>238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139</v>
      </c>
      <c r="D38" s="29" t="s">
        <v>38</v>
      </c>
      <c r="E38" s="31" t="s">
        <v>140</v>
      </c>
      <c r="F38" s="32" t="s">
        <v>125</v>
      </c>
      <c r="G38" s="33">
        <v>263.37599999999998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33</v>
      </c>
      <c r="B39" s="37"/>
      <c r="C39" s="38"/>
      <c r="D39" s="38"/>
      <c r="E39" s="31" t="s">
        <v>248</v>
      </c>
      <c r="F39" s="38"/>
      <c r="G39" s="38"/>
      <c r="H39" s="38"/>
      <c r="I39" s="38"/>
      <c r="J39" s="39"/>
    </row>
    <row r="40" ht="45">
      <c r="A40" s="29" t="s">
        <v>90</v>
      </c>
      <c r="B40" s="37"/>
      <c r="C40" s="38"/>
      <c r="D40" s="38"/>
      <c r="E40" s="45" t="s">
        <v>531</v>
      </c>
      <c r="F40" s="38"/>
      <c r="G40" s="38"/>
      <c r="H40" s="38"/>
      <c r="I40" s="38"/>
      <c r="J40" s="39"/>
    </row>
    <row r="41" ht="270">
      <c r="A41" s="29" t="s">
        <v>35</v>
      </c>
      <c r="B41" s="37"/>
      <c r="C41" s="38"/>
      <c r="D41" s="38"/>
      <c r="E41" s="31" t="s">
        <v>143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250</v>
      </c>
      <c r="D42" s="29" t="s">
        <v>38</v>
      </c>
      <c r="E42" s="31" t="s">
        <v>251</v>
      </c>
      <c r="F42" s="32" t="s">
        <v>125</v>
      </c>
      <c r="G42" s="33">
        <v>136.51300000000001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 ht="30">
      <c r="A43" s="29" t="s">
        <v>33</v>
      </c>
      <c r="B43" s="37"/>
      <c r="C43" s="38"/>
      <c r="D43" s="38"/>
      <c r="E43" s="31" t="s">
        <v>252</v>
      </c>
      <c r="F43" s="38"/>
      <c r="G43" s="38"/>
      <c r="H43" s="38"/>
      <c r="I43" s="38"/>
      <c r="J43" s="39"/>
    </row>
    <row r="44">
      <c r="A44" s="29" t="s">
        <v>90</v>
      </c>
      <c r="B44" s="37"/>
      <c r="C44" s="38"/>
      <c r="D44" s="38"/>
      <c r="E44" s="45" t="s">
        <v>532</v>
      </c>
      <c r="F44" s="38"/>
      <c r="G44" s="38"/>
      <c r="H44" s="38"/>
      <c r="I44" s="38"/>
      <c r="J44" s="39"/>
    </row>
    <row r="45" ht="270">
      <c r="A45" s="29" t="s">
        <v>35</v>
      </c>
      <c r="B45" s="37"/>
      <c r="C45" s="38"/>
      <c r="D45" s="38"/>
      <c r="E45" s="31" t="s">
        <v>143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254</v>
      </c>
      <c r="D46" s="29" t="s">
        <v>38</v>
      </c>
      <c r="E46" s="31" t="s">
        <v>255</v>
      </c>
      <c r="F46" s="32" t="s">
        <v>125</v>
      </c>
      <c r="G46" s="33">
        <v>92.063000000000002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 ht="30">
      <c r="A47" s="29" t="s">
        <v>33</v>
      </c>
      <c r="B47" s="37"/>
      <c r="C47" s="38"/>
      <c r="D47" s="38"/>
      <c r="E47" s="31" t="s">
        <v>448</v>
      </c>
      <c r="F47" s="38"/>
      <c r="G47" s="38"/>
      <c r="H47" s="38"/>
      <c r="I47" s="38"/>
      <c r="J47" s="39"/>
    </row>
    <row r="48">
      <c r="A48" s="29" t="s">
        <v>90</v>
      </c>
      <c r="B48" s="37"/>
      <c r="C48" s="38"/>
      <c r="D48" s="38"/>
      <c r="E48" s="45" t="s">
        <v>533</v>
      </c>
      <c r="F48" s="38"/>
      <c r="G48" s="38"/>
      <c r="H48" s="38"/>
      <c r="I48" s="38"/>
      <c r="J48" s="39"/>
    </row>
    <row r="49" ht="405">
      <c r="A49" s="29" t="s">
        <v>35</v>
      </c>
      <c r="B49" s="37"/>
      <c r="C49" s="38"/>
      <c r="D49" s="38"/>
      <c r="E49" s="31" t="s">
        <v>258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267</v>
      </c>
      <c r="D50" s="29" t="s">
        <v>38</v>
      </c>
      <c r="E50" s="31" t="s">
        <v>268</v>
      </c>
      <c r="F50" s="32" t="s">
        <v>88</v>
      </c>
      <c r="G50" s="33">
        <v>550.48000000000002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33</v>
      </c>
      <c r="B51" s="37"/>
      <c r="C51" s="38"/>
      <c r="D51" s="38"/>
      <c r="E51" s="43" t="s">
        <v>38</v>
      </c>
      <c r="F51" s="38"/>
      <c r="G51" s="38"/>
      <c r="H51" s="38"/>
      <c r="I51" s="38"/>
      <c r="J51" s="39"/>
    </row>
    <row r="52" ht="30">
      <c r="A52" s="29" t="s">
        <v>90</v>
      </c>
      <c r="B52" s="37"/>
      <c r="C52" s="38"/>
      <c r="D52" s="38"/>
      <c r="E52" s="45" t="s">
        <v>534</v>
      </c>
      <c r="F52" s="38"/>
      <c r="G52" s="38"/>
      <c r="H52" s="38"/>
      <c r="I52" s="38"/>
      <c r="J52" s="39"/>
    </row>
    <row r="53" ht="75">
      <c r="A53" s="29" t="s">
        <v>35</v>
      </c>
      <c r="B53" s="37"/>
      <c r="C53" s="38"/>
      <c r="D53" s="38"/>
      <c r="E53" s="31" t="s">
        <v>270</v>
      </c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271</v>
      </c>
      <c r="D54" s="29" t="s">
        <v>38</v>
      </c>
      <c r="E54" s="31" t="s">
        <v>272</v>
      </c>
      <c r="F54" s="32" t="s">
        <v>88</v>
      </c>
      <c r="G54" s="33">
        <v>205.19999999999999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33</v>
      </c>
      <c r="B55" s="37"/>
      <c r="C55" s="38"/>
      <c r="D55" s="38"/>
      <c r="E55" s="43" t="s">
        <v>38</v>
      </c>
      <c r="F55" s="38"/>
      <c r="G55" s="38"/>
      <c r="H55" s="38"/>
      <c r="I55" s="38"/>
      <c r="J55" s="39"/>
    </row>
    <row r="56">
      <c r="A56" s="29" t="s">
        <v>90</v>
      </c>
      <c r="B56" s="37"/>
      <c r="C56" s="38"/>
      <c r="D56" s="38"/>
      <c r="E56" s="45" t="s">
        <v>535</v>
      </c>
      <c r="F56" s="38"/>
      <c r="G56" s="38"/>
      <c r="H56" s="38"/>
      <c r="I56" s="38"/>
      <c r="J56" s="39"/>
    </row>
    <row r="57" ht="75">
      <c r="A57" s="29" t="s">
        <v>35</v>
      </c>
      <c r="B57" s="37"/>
      <c r="C57" s="38"/>
      <c r="D57" s="38"/>
      <c r="E57" s="31" t="s">
        <v>274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284</v>
      </c>
      <c r="D58" s="29" t="s">
        <v>38</v>
      </c>
      <c r="E58" s="31" t="s">
        <v>285</v>
      </c>
      <c r="F58" s="32" t="s">
        <v>88</v>
      </c>
      <c r="G58" s="33">
        <v>205.19999999999999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>
      <c r="A59" s="29" t="s">
        <v>33</v>
      </c>
      <c r="B59" s="37"/>
      <c r="C59" s="38"/>
      <c r="D59" s="38"/>
      <c r="E59" s="43" t="s">
        <v>38</v>
      </c>
      <c r="F59" s="38"/>
      <c r="G59" s="38"/>
      <c r="H59" s="38"/>
      <c r="I59" s="38"/>
      <c r="J59" s="39"/>
    </row>
    <row r="60">
      <c r="A60" s="29" t="s">
        <v>90</v>
      </c>
      <c r="B60" s="37"/>
      <c r="C60" s="38"/>
      <c r="D60" s="38"/>
      <c r="E60" s="45" t="s">
        <v>536</v>
      </c>
      <c r="F60" s="38"/>
      <c r="G60" s="38"/>
      <c r="H60" s="38"/>
      <c r="I60" s="38"/>
      <c r="J60" s="39"/>
    </row>
    <row r="61" ht="75">
      <c r="A61" s="29" t="s">
        <v>35</v>
      </c>
      <c r="B61" s="37"/>
      <c r="C61" s="38"/>
      <c r="D61" s="38"/>
      <c r="E61" s="31" t="s">
        <v>287</v>
      </c>
      <c r="F61" s="38"/>
      <c r="G61" s="38"/>
      <c r="H61" s="38"/>
      <c r="I61" s="38"/>
      <c r="J61" s="39"/>
    </row>
    <row r="62">
      <c r="A62" s="23" t="s">
        <v>26</v>
      </c>
      <c r="B62" s="24"/>
      <c r="C62" s="25" t="s">
        <v>288</v>
      </c>
      <c r="D62" s="26"/>
      <c r="E62" s="23" t="s">
        <v>289</v>
      </c>
      <c r="F62" s="26"/>
      <c r="G62" s="26"/>
      <c r="H62" s="26"/>
      <c r="I62" s="27">
        <f>SUMIFS(I63:I66,A63:A66,"P")</f>
        <v>0</v>
      </c>
      <c r="J62" s="28"/>
    </row>
    <row r="63">
      <c r="A63" s="29" t="s">
        <v>29</v>
      </c>
      <c r="B63" s="29">
        <v>14</v>
      </c>
      <c r="C63" s="30" t="s">
        <v>299</v>
      </c>
      <c r="D63" s="29" t="s">
        <v>38</v>
      </c>
      <c r="E63" s="31" t="s">
        <v>300</v>
      </c>
      <c r="F63" s="32" t="s">
        <v>88</v>
      </c>
      <c r="G63" s="33">
        <v>514.25199999999995</v>
      </c>
      <c r="H63" s="34">
        <v>0</v>
      </c>
      <c r="I63" s="35">
        <f>ROUND(G63*H63,P4)</f>
        <v>0</v>
      </c>
      <c r="J63" s="29"/>
      <c r="O63" s="36">
        <f>I63*0.21</f>
        <v>0</v>
      </c>
      <c r="P63">
        <v>3</v>
      </c>
    </row>
    <row r="64" ht="45">
      <c r="A64" s="29" t="s">
        <v>33</v>
      </c>
      <c r="B64" s="37"/>
      <c r="C64" s="38"/>
      <c r="D64" s="38"/>
      <c r="E64" s="31" t="s">
        <v>301</v>
      </c>
      <c r="F64" s="38"/>
      <c r="G64" s="38"/>
      <c r="H64" s="38"/>
      <c r="I64" s="38"/>
      <c r="J64" s="39"/>
    </row>
    <row r="65" ht="60">
      <c r="A65" s="29" t="s">
        <v>90</v>
      </c>
      <c r="B65" s="37"/>
      <c r="C65" s="38"/>
      <c r="D65" s="38"/>
      <c r="E65" s="45" t="s">
        <v>537</v>
      </c>
      <c r="F65" s="38"/>
      <c r="G65" s="38"/>
      <c r="H65" s="38"/>
      <c r="I65" s="38"/>
      <c r="J65" s="39"/>
    </row>
    <row r="66" ht="150">
      <c r="A66" s="29" t="s">
        <v>35</v>
      </c>
      <c r="B66" s="37"/>
      <c r="C66" s="38"/>
      <c r="D66" s="38"/>
      <c r="E66" s="31" t="s">
        <v>303</v>
      </c>
      <c r="F66" s="38"/>
      <c r="G66" s="38"/>
      <c r="H66" s="38"/>
      <c r="I66" s="38"/>
      <c r="J66" s="39"/>
    </row>
    <row r="67">
      <c r="A67" s="23" t="s">
        <v>26</v>
      </c>
      <c r="B67" s="24"/>
      <c r="C67" s="25" t="s">
        <v>144</v>
      </c>
      <c r="D67" s="26"/>
      <c r="E67" s="23" t="s">
        <v>145</v>
      </c>
      <c r="F67" s="26"/>
      <c r="G67" s="26"/>
      <c r="H67" s="26"/>
      <c r="I67" s="27">
        <f>SUMIFS(I68:I103,A68:A103,"P")</f>
        <v>0</v>
      </c>
      <c r="J67" s="28"/>
    </row>
    <row r="68">
      <c r="A68" s="29" t="s">
        <v>29</v>
      </c>
      <c r="B68" s="29">
        <v>15</v>
      </c>
      <c r="C68" s="30" t="s">
        <v>146</v>
      </c>
      <c r="D68" s="29" t="s">
        <v>38</v>
      </c>
      <c r="E68" s="31" t="s">
        <v>147</v>
      </c>
      <c r="F68" s="32" t="s">
        <v>125</v>
      </c>
      <c r="G68" s="33">
        <v>68.457999999999998</v>
      </c>
      <c r="H68" s="34">
        <v>0</v>
      </c>
      <c r="I68" s="35">
        <f>ROUND(G68*H68,P4)</f>
        <v>0</v>
      </c>
      <c r="J68" s="29"/>
      <c r="O68" s="36">
        <f>I68*0.21</f>
        <v>0</v>
      </c>
      <c r="P68">
        <v>3</v>
      </c>
    </row>
    <row r="69">
      <c r="A69" s="29" t="s">
        <v>33</v>
      </c>
      <c r="B69" s="37"/>
      <c r="C69" s="38"/>
      <c r="D69" s="38"/>
      <c r="E69" s="31" t="s">
        <v>348</v>
      </c>
      <c r="F69" s="38"/>
      <c r="G69" s="38"/>
      <c r="H69" s="38"/>
      <c r="I69" s="38"/>
      <c r="J69" s="39"/>
    </row>
    <row r="70" ht="75">
      <c r="A70" s="29" t="s">
        <v>90</v>
      </c>
      <c r="B70" s="37"/>
      <c r="C70" s="38"/>
      <c r="D70" s="38"/>
      <c r="E70" s="45" t="s">
        <v>538</v>
      </c>
      <c r="F70" s="38"/>
      <c r="G70" s="38"/>
      <c r="H70" s="38"/>
      <c r="I70" s="38"/>
      <c r="J70" s="39"/>
    </row>
    <row r="71" ht="90">
      <c r="A71" s="29" t="s">
        <v>35</v>
      </c>
      <c r="B71" s="37"/>
      <c r="C71" s="38"/>
      <c r="D71" s="38"/>
      <c r="E71" s="31" t="s">
        <v>149</v>
      </c>
      <c r="F71" s="38"/>
      <c r="G71" s="38"/>
      <c r="H71" s="38"/>
      <c r="I71" s="38"/>
      <c r="J71" s="39"/>
    </row>
    <row r="72">
      <c r="A72" s="29" t="s">
        <v>29</v>
      </c>
      <c r="B72" s="29">
        <v>16</v>
      </c>
      <c r="C72" s="30" t="s">
        <v>459</v>
      </c>
      <c r="D72" s="29"/>
      <c r="E72" s="31" t="s">
        <v>460</v>
      </c>
      <c r="F72" s="32" t="s">
        <v>88</v>
      </c>
      <c r="G72" s="33">
        <v>7.46</v>
      </c>
      <c r="H72" s="34">
        <v>0</v>
      </c>
      <c r="I72" s="35">
        <f>ROUND(G72*H72,P4)</f>
        <v>0</v>
      </c>
      <c r="J72" s="29"/>
      <c r="O72" s="36">
        <f>I72*0.21</f>
        <v>0</v>
      </c>
      <c r="P72">
        <v>3</v>
      </c>
    </row>
    <row r="73" ht="315">
      <c r="A73" s="29" t="s">
        <v>33</v>
      </c>
      <c r="B73" s="37"/>
      <c r="C73" s="38"/>
      <c r="D73" s="38"/>
      <c r="E73" s="31" t="s">
        <v>461</v>
      </c>
      <c r="F73" s="38"/>
      <c r="G73" s="38"/>
      <c r="H73" s="38"/>
      <c r="I73" s="38"/>
      <c r="J73" s="39"/>
    </row>
    <row r="74" ht="30">
      <c r="A74" s="29" t="s">
        <v>90</v>
      </c>
      <c r="B74" s="37"/>
      <c r="C74" s="38"/>
      <c r="D74" s="38"/>
      <c r="E74" s="45" t="s">
        <v>539</v>
      </c>
      <c r="F74" s="38"/>
      <c r="G74" s="38"/>
      <c r="H74" s="38"/>
      <c r="I74" s="38"/>
      <c r="J74" s="39"/>
    </row>
    <row r="75" ht="120">
      <c r="A75" s="29" t="s">
        <v>35</v>
      </c>
      <c r="B75" s="37"/>
      <c r="C75" s="38"/>
      <c r="D75" s="38"/>
      <c r="E75" s="31" t="s">
        <v>159</v>
      </c>
      <c r="F75" s="38"/>
      <c r="G75" s="38"/>
      <c r="H75" s="38"/>
      <c r="I75" s="38"/>
      <c r="J75" s="39"/>
    </row>
    <row r="76">
      <c r="A76" s="29" t="s">
        <v>29</v>
      </c>
      <c r="B76" s="29">
        <v>17</v>
      </c>
      <c r="C76" s="30" t="s">
        <v>155</v>
      </c>
      <c r="D76" s="29" t="s">
        <v>38</v>
      </c>
      <c r="E76" s="31" t="s">
        <v>156</v>
      </c>
      <c r="F76" s="32" t="s">
        <v>88</v>
      </c>
      <c r="G76" s="33">
        <v>427.01499999999999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 ht="315">
      <c r="A77" s="29" t="s">
        <v>33</v>
      </c>
      <c r="B77" s="37"/>
      <c r="C77" s="38"/>
      <c r="D77" s="38"/>
      <c r="E77" s="31" t="s">
        <v>350</v>
      </c>
      <c r="F77" s="38"/>
      <c r="G77" s="38"/>
      <c r="H77" s="38"/>
      <c r="I77" s="38"/>
      <c r="J77" s="39"/>
    </row>
    <row r="78" ht="30">
      <c r="A78" s="29" t="s">
        <v>90</v>
      </c>
      <c r="B78" s="37"/>
      <c r="C78" s="38"/>
      <c r="D78" s="38"/>
      <c r="E78" s="45" t="s">
        <v>540</v>
      </c>
      <c r="F78" s="38"/>
      <c r="G78" s="38"/>
      <c r="H78" s="38"/>
      <c r="I78" s="38"/>
      <c r="J78" s="39"/>
    </row>
    <row r="79" ht="120">
      <c r="A79" s="29" t="s">
        <v>35</v>
      </c>
      <c r="B79" s="37"/>
      <c r="C79" s="38"/>
      <c r="D79" s="38"/>
      <c r="E79" s="31" t="s">
        <v>159</v>
      </c>
      <c r="F79" s="38"/>
      <c r="G79" s="38"/>
      <c r="H79" s="38"/>
      <c r="I79" s="38"/>
      <c r="J79" s="39"/>
    </row>
    <row r="80">
      <c r="A80" s="29" t="s">
        <v>29</v>
      </c>
      <c r="B80" s="29">
        <v>18</v>
      </c>
      <c r="C80" s="30" t="s">
        <v>352</v>
      </c>
      <c r="D80" s="29" t="s">
        <v>38</v>
      </c>
      <c r="E80" s="31" t="s">
        <v>353</v>
      </c>
      <c r="F80" s="32" t="s">
        <v>125</v>
      </c>
      <c r="G80" s="33">
        <v>12.804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>
      <c r="A81" s="29" t="s">
        <v>33</v>
      </c>
      <c r="B81" s="37"/>
      <c r="C81" s="38"/>
      <c r="D81" s="38"/>
      <c r="E81" s="31" t="s">
        <v>354</v>
      </c>
      <c r="F81" s="38"/>
      <c r="G81" s="38"/>
      <c r="H81" s="38"/>
      <c r="I81" s="38"/>
      <c r="J81" s="39"/>
    </row>
    <row r="82" ht="45">
      <c r="A82" s="29" t="s">
        <v>90</v>
      </c>
      <c r="B82" s="37"/>
      <c r="C82" s="38"/>
      <c r="D82" s="38"/>
      <c r="E82" s="45" t="s">
        <v>541</v>
      </c>
      <c r="F82" s="38"/>
      <c r="G82" s="38"/>
      <c r="H82" s="38"/>
      <c r="I82" s="38"/>
      <c r="J82" s="39"/>
    </row>
    <row r="83" ht="120">
      <c r="A83" s="29" t="s">
        <v>35</v>
      </c>
      <c r="B83" s="37"/>
      <c r="C83" s="38"/>
      <c r="D83" s="38"/>
      <c r="E83" s="31" t="s">
        <v>163</v>
      </c>
      <c r="F83" s="38"/>
      <c r="G83" s="38"/>
      <c r="H83" s="38"/>
      <c r="I83" s="38"/>
      <c r="J83" s="39"/>
    </row>
    <row r="84">
      <c r="A84" s="29" t="s">
        <v>29</v>
      </c>
      <c r="B84" s="29">
        <v>19</v>
      </c>
      <c r="C84" s="30" t="s">
        <v>168</v>
      </c>
      <c r="D84" s="29" t="s">
        <v>38</v>
      </c>
      <c r="E84" s="31" t="s">
        <v>169</v>
      </c>
      <c r="F84" s="32" t="s">
        <v>88</v>
      </c>
      <c r="G84" s="33">
        <v>795.04999999999995</v>
      </c>
      <c r="H84" s="34">
        <v>0</v>
      </c>
      <c r="I84" s="35">
        <f>ROUND(G84*H84,P4)</f>
        <v>0</v>
      </c>
      <c r="J84" s="29"/>
      <c r="O84" s="36">
        <f>I84*0.21</f>
        <v>0</v>
      </c>
      <c r="P84">
        <v>3</v>
      </c>
    </row>
    <row r="85">
      <c r="A85" s="29" t="s">
        <v>33</v>
      </c>
      <c r="B85" s="37"/>
      <c r="C85" s="38"/>
      <c r="D85" s="38"/>
      <c r="E85" s="31" t="s">
        <v>356</v>
      </c>
      <c r="F85" s="38"/>
      <c r="G85" s="38"/>
      <c r="H85" s="38"/>
      <c r="I85" s="38"/>
      <c r="J85" s="39"/>
    </row>
    <row r="86">
      <c r="A86" s="29" t="s">
        <v>90</v>
      </c>
      <c r="B86" s="37"/>
      <c r="C86" s="38"/>
      <c r="D86" s="38"/>
      <c r="E86" s="45" t="s">
        <v>542</v>
      </c>
      <c r="F86" s="38"/>
      <c r="G86" s="38"/>
      <c r="H86" s="38"/>
      <c r="I86" s="38"/>
      <c r="J86" s="39"/>
    </row>
    <row r="87" ht="120">
      <c r="A87" s="29" t="s">
        <v>35</v>
      </c>
      <c r="B87" s="37"/>
      <c r="C87" s="38"/>
      <c r="D87" s="38"/>
      <c r="E87" s="31" t="s">
        <v>167</v>
      </c>
      <c r="F87" s="38"/>
      <c r="G87" s="38"/>
      <c r="H87" s="38"/>
      <c r="I87" s="38"/>
      <c r="J87" s="39"/>
    </row>
    <row r="88">
      <c r="A88" s="29" t="s">
        <v>29</v>
      </c>
      <c r="B88" s="29">
        <v>20</v>
      </c>
      <c r="C88" s="30" t="s">
        <v>358</v>
      </c>
      <c r="D88" s="29" t="s">
        <v>38</v>
      </c>
      <c r="E88" s="31" t="s">
        <v>359</v>
      </c>
      <c r="F88" s="32" t="s">
        <v>88</v>
      </c>
      <c r="G88" s="33">
        <v>393.19999999999999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>
      <c r="A89" s="29" t="s">
        <v>33</v>
      </c>
      <c r="B89" s="37"/>
      <c r="C89" s="38"/>
      <c r="D89" s="38"/>
      <c r="E89" s="31" t="s">
        <v>360</v>
      </c>
      <c r="F89" s="38"/>
      <c r="G89" s="38"/>
      <c r="H89" s="38"/>
      <c r="I89" s="38"/>
      <c r="J89" s="39"/>
    </row>
    <row r="90">
      <c r="A90" s="29" t="s">
        <v>90</v>
      </c>
      <c r="B90" s="37"/>
      <c r="C90" s="38"/>
      <c r="D90" s="38"/>
      <c r="E90" s="45" t="s">
        <v>543</v>
      </c>
      <c r="F90" s="38"/>
      <c r="G90" s="38"/>
      <c r="H90" s="38"/>
      <c r="I90" s="38"/>
      <c r="J90" s="39"/>
    </row>
    <row r="91" ht="195">
      <c r="A91" s="29" t="s">
        <v>35</v>
      </c>
      <c r="B91" s="37"/>
      <c r="C91" s="38"/>
      <c r="D91" s="38"/>
      <c r="E91" s="31" t="s">
        <v>177</v>
      </c>
      <c r="F91" s="38"/>
      <c r="G91" s="38"/>
      <c r="H91" s="38"/>
      <c r="I91" s="38"/>
      <c r="J91" s="39"/>
    </row>
    <row r="92">
      <c r="A92" s="29" t="s">
        <v>29</v>
      </c>
      <c r="B92" s="29">
        <v>21</v>
      </c>
      <c r="C92" s="30" t="s">
        <v>179</v>
      </c>
      <c r="D92" s="29" t="s">
        <v>38</v>
      </c>
      <c r="E92" s="31" t="s">
        <v>180</v>
      </c>
      <c r="F92" s="32" t="s">
        <v>88</v>
      </c>
      <c r="G92" s="33">
        <v>401.85000000000002</v>
      </c>
      <c r="H92" s="34">
        <v>0</v>
      </c>
      <c r="I92" s="35">
        <f>ROUND(G92*H92,P4)</f>
        <v>0</v>
      </c>
      <c r="J92" s="29"/>
      <c r="O92" s="36">
        <f>I92*0.21</f>
        <v>0</v>
      </c>
      <c r="P92">
        <v>3</v>
      </c>
    </row>
    <row r="93">
      <c r="A93" s="29" t="s">
        <v>33</v>
      </c>
      <c r="B93" s="37"/>
      <c r="C93" s="38"/>
      <c r="D93" s="38"/>
      <c r="E93" s="31" t="s">
        <v>362</v>
      </c>
      <c r="F93" s="38"/>
      <c r="G93" s="38"/>
      <c r="H93" s="38"/>
      <c r="I93" s="38"/>
      <c r="J93" s="39"/>
    </row>
    <row r="94" ht="30">
      <c r="A94" s="29" t="s">
        <v>90</v>
      </c>
      <c r="B94" s="37"/>
      <c r="C94" s="38"/>
      <c r="D94" s="38"/>
      <c r="E94" s="45" t="s">
        <v>544</v>
      </c>
      <c r="F94" s="38"/>
      <c r="G94" s="38"/>
      <c r="H94" s="38"/>
      <c r="I94" s="38"/>
      <c r="J94" s="39"/>
    </row>
    <row r="95" ht="195">
      <c r="A95" s="29" t="s">
        <v>35</v>
      </c>
      <c r="B95" s="37"/>
      <c r="C95" s="38"/>
      <c r="D95" s="38"/>
      <c r="E95" s="31" t="s">
        <v>177</v>
      </c>
      <c r="F95" s="38"/>
      <c r="G95" s="38"/>
      <c r="H95" s="38"/>
      <c r="I95" s="38"/>
      <c r="J95" s="39"/>
    </row>
    <row r="96">
      <c r="A96" s="29" t="s">
        <v>29</v>
      </c>
      <c r="B96" s="29">
        <v>22</v>
      </c>
      <c r="C96" s="30" t="s">
        <v>364</v>
      </c>
      <c r="D96" s="29" t="s">
        <v>38</v>
      </c>
      <c r="E96" s="31" t="s">
        <v>365</v>
      </c>
      <c r="F96" s="32" t="s">
        <v>88</v>
      </c>
      <c r="G96" s="33">
        <v>411.28699999999998</v>
      </c>
      <c r="H96" s="34">
        <v>0</v>
      </c>
      <c r="I96" s="35">
        <f>ROUND(G96*H96,P4)</f>
        <v>0</v>
      </c>
      <c r="J96" s="29"/>
      <c r="O96" s="36">
        <f>I96*0.21</f>
        <v>0</v>
      </c>
      <c r="P96">
        <v>3</v>
      </c>
    </row>
    <row r="97" ht="30">
      <c r="A97" s="29" t="s">
        <v>33</v>
      </c>
      <c r="B97" s="37"/>
      <c r="C97" s="38"/>
      <c r="D97" s="38"/>
      <c r="E97" s="31" t="s">
        <v>366</v>
      </c>
      <c r="F97" s="38"/>
      <c r="G97" s="38"/>
      <c r="H97" s="38"/>
      <c r="I97" s="38"/>
      <c r="J97" s="39"/>
    </row>
    <row r="98" ht="30">
      <c r="A98" s="29" t="s">
        <v>90</v>
      </c>
      <c r="B98" s="37"/>
      <c r="C98" s="38"/>
      <c r="D98" s="38"/>
      <c r="E98" s="45" t="s">
        <v>545</v>
      </c>
      <c r="F98" s="38"/>
      <c r="G98" s="38"/>
      <c r="H98" s="38"/>
      <c r="I98" s="38"/>
      <c r="J98" s="39"/>
    </row>
    <row r="99" ht="195">
      <c r="A99" s="29" t="s">
        <v>35</v>
      </c>
      <c r="B99" s="37"/>
      <c r="C99" s="38"/>
      <c r="D99" s="38"/>
      <c r="E99" s="31" t="s">
        <v>177</v>
      </c>
      <c r="F99" s="38"/>
      <c r="G99" s="38"/>
      <c r="H99" s="38"/>
      <c r="I99" s="38"/>
      <c r="J99" s="39"/>
    </row>
    <row r="100">
      <c r="A100" s="29" t="s">
        <v>29</v>
      </c>
      <c r="B100" s="29">
        <v>23</v>
      </c>
      <c r="C100" s="30" t="s">
        <v>469</v>
      </c>
      <c r="D100" s="29" t="s">
        <v>38</v>
      </c>
      <c r="E100" s="31" t="s">
        <v>470</v>
      </c>
      <c r="F100" s="32" t="s">
        <v>88</v>
      </c>
      <c r="G100" s="33">
        <v>3.7000000000000002</v>
      </c>
      <c r="H100" s="34">
        <v>0</v>
      </c>
      <c r="I100" s="35">
        <f>ROUND(G100*H100,P4)</f>
        <v>0</v>
      </c>
      <c r="J100" s="29"/>
      <c r="O100" s="36">
        <f>I100*0.21</f>
        <v>0</v>
      </c>
      <c r="P100">
        <v>3</v>
      </c>
    </row>
    <row r="101">
      <c r="A101" s="29" t="s">
        <v>33</v>
      </c>
      <c r="B101" s="37"/>
      <c r="C101" s="38"/>
      <c r="D101" s="38"/>
      <c r="E101" s="31" t="s">
        <v>471</v>
      </c>
      <c r="F101" s="38"/>
      <c r="G101" s="38"/>
      <c r="H101" s="38"/>
      <c r="I101" s="38"/>
      <c r="J101" s="39"/>
    </row>
    <row r="102">
      <c r="A102" s="29" t="s">
        <v>90</v>
      </c>
      <c r="B102" s="37"/>
      <c r="C102" s="38"/>
      <c r="D102" s="38"/>
      <c r="E102" s="45" t="s">
        <v>546</v>
      </c>
      <c r="F102" s="38"/>
      <c r="G102" s="38"/>
      <c r="H102" s="38"/>
      <c r="I102" s="38"/>
      <c r="J102" s="39"/>
    </row>
    <row r="103" ht="225">
      <c r="A103" s="29" t="s">
        <v>35</v>
      </c>
      <c r="B103" s="37"/>
      <c r="C103" s="38"/>
      <c r="D103" s="38"/>
      <c r="E103" s="31" t="s">
        <v>473</v>
      </c>
      <c r="F103" s="38"/>
      <c r="G103" s="38"/>
      <c r="H103" s="38"/>
      <c r="I103" s="38"/>
      <c r="J103" s="39"/>
    </row>
    <row r="104">
      <c r="A104" s="23" t="s">
        <v>26</v>
      </c>
      <c r="B104" s="24"/>
      <c r="C104" s="25" t="s">
        <v>184</v>
      </c>
      <c r="D104" s="26"/>
      <c r="E104" s="23" t="s">
        <v>185</v>
      </c>
      <c r="F104" s="26"/>
      <c r="G104" s="26"/>
      <c r="H104" s="26"/>
      <c r="I104" s="27">
        <f>SUMIFS(I105:I132,A105:A132,"P")</f>
        <v>0</v>
      </c>
      <c r="J104" s="28"/>
    </row>
    <row r="105" ht="30">
      <c r="A105" s="29" t="s">
        <v>29</v>
      </c>
      <c r="B105" s="29">
        <v>24</v>
      </c>
      <c r="C105" s="30" t="s">
        <v>383</v>
      </c>
      <c r="D105" s="29" t="s">
        <v>38</v>
      </c>
      <c r="E105" s="31" t="s">
        <v>384</v>
      </c>
      <c r="F105" s="32" t="s">
        <v>134</v>
      </c>
      <c r="G105" s="33">
        <v>32.100000000000001</v>
      </c>
      <c r="H105" s="34">
        <v>0</v>
      </c>
      <c r="I105" s="35">
        <f>ROUND(G105*H105,P4)</f>
        <v>0</v>
      </c>
      <c r="J105" s="29"/>
      <c r="O105" s="36">
        <f>I105*0.21</f>
        <v>0</v>
      </c>
      <c r="P105">
        <v>3</v>
      </c>
    </row>
    <row r="106">
      <c r="A106" s="29" t="s">
        <v>33</v>
      </c>
      <c r="B106" s="37"/>
      <c r="C106" s="38"/>
      <c r="D106" s="38"/>
      <c r="E106" s="43" t="s">
        <v>38</v>
      </c>
      <c r="F106" s="38"/>
      <c r="G106" s="38"/>
      <c r="H106" s="38"/>
      <c r="I106" s="38"/>
      <c r="J106" s="39"/>
    </row>
    <row r="107">
      <c r="A107" s="29" t="s">
        <v>90</v>
      </c>
      <c r="B107" s="37"/>
      <c r="C107" s="38"/>
      <c r="D107" s="38"/>
      <c r="E107" s="45" t="s">
        <v>547</v>
      </c>
      <c r="F107" s="38"/>
      <c r="G107" s="38"/>
      <c r="H107" s="38"/>
      <c r="I107" s="38"/>
      <c r="J107" s="39"/>
    </row>
    <row r="108" ht="225">
      <c r="A108" s="29" t="s">
        <v>35</v>
      </c>
      <c r="B108" s="37"/>
      <c r="C108" s="38"/>
      <c r="D108" s="38"/>
      <c r="E108" s="31" t="s">
        <v>386</v>
      </c>
      <c r="F108" s="38"/>
      <c r="G108" s="38"/>
      <c r="H108" s="38"/>
      <c r="I108" s="38"/>
      <c r="J108" s="39"/>
    </row>
    <row r="109" ht="30">
      <c r="A109" s="29" t="s">
        <v>29</v>
      </c>
      <c r="B109" s="29">
        <v>25</v>
      </c>
      <c r="C109" s="30" t="s">
        <v>387</v>
      </c>
      <c r="D109" s="29" t="s">
        <v>38</v>
      </c>
      <c r="E109" s="31" t="s">
        <v>388</v>
      </c>
      <c r="F109" s="32" t="s">
        <v>134</v>
      </c>
      <c r="G109" s="33">
        <v>32.299999999999997</v>
      </c>
      <c r="H109" s="34">
        <v>0</v>
      </c>
      <c r="I109" s="35">
        <f>ROUND(G109*H109,P4)</f>
        <v>0</v>
      </c>
      <c r="J109" s="29"/>
      <c r="O109" s="36">
        <f>I109*0.21</f>
        <v>0</v>
      </c>
      <c r="P109">
        <v>3</v>
      </c>
    </row>
    <row r="110">
      <c r="A110" s="29" t="s">
        <v>33</v>
      </c>
      <c r="B110" s="37"/>
      <c r="C110" s="38"/>
      <c r="D110" s="38"/>
      <c r="E110" s="43" t="s">
        <v>38</v>
      </c>
      <c r="F110" s="38"/>
      <c r="G110" s="38"/>
      <c r="H110" s="38"/>
      <c r="I110" s="38"/>
      <c r="J110" s="39"/>
    </row>
    <row r="111">
      <c r="A111" s="29" t="s">
        <v>90</v>
      </c>
      <c r="B111" s="37"/>
      <c r="C111" s="38"/>
      <c r="D111" s="38"/>
      <c r="E111" s="45" t="s">
        <v>548</v>
      </c>
      <c r="F111" s="38"/>
      <c r="G111" s="38"/>
      <c r="H111" s="38"/>
      <c r="I111" s="38"/>
      <c r="J111" s="39"/>
    </row>
    <row r="112" ht="120">
      <c r="A112" s="29" t="s">
        <v>35</v>
      </c>
      <c r="B112" s="37"/>
      <c r="C112" s="38"/>
      <c r="D112" s="38"/>
      <c r="E112" s="31" t="s">
        <v>391</v>
      </c>
      <c r="F112" s="38"/>
      <c r="G112" s="38"/>
      <c r="H112" s="38"/>
      <c r="I112" s="38"/>
      <c r="J112" s="39"/>
    </row>
    <row r="113">
      <c r="A113" s="29" t="s">
        <v>29</v>
      </c>
      <c r="B113" s="29">
        <v>26</v>
      </c>
      <c r="C113" s="30" t="s">
        <v>186</v>
      </c>
      <c r="D113" s="29" t="s">
        <v>38</v>
      </c>
      <c r="E113" s="31" t="s">
        <v>187</v>
      </c>
      <c r="F113" s="32" t="s">
        <v>95</v>
      </c>
      <c r="G113" s="33">
        <v>2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>
      <c r="A114" s="29" t="s">
        <v>33</v>
      </c>
      <c r="B114" s="37"/>
      <c r="C114" s="38"/>
      <c r="D114" s="38"/>
      <c r="E114" s="43" t="s">
        <v>38</v>
      </c>
      <c r="F114" s="38"/>
      <c r="G114" s="38"/>
      <c r="H114" s="38"/>
      <c r="I114" s="38"/>
      <c r="J114" s="39"/>
    </row>
    <row r="115">
      <c r="A115" s="29" t="s">
        <v>90</v>
      </c>
      <c r="B115" s="37"/>
      <c r="C115" s="38"/>
      <c r="D115" s="38"/>
      <c r="E115" s="45" t="s">
        <v>549</v>
      </c>
      <c r="F115" s="38"/>
      <c r="G115" s="38"/>
      <c r="H115" s="38"/>
      <c r="I115" s="38"/>
      <c r="J115" s="39"/>
    </row>
    <row r="116" ht="90">
      <c r="A116" s="29" t="s">
        <v>35</v>
      </c>
      <c r="B116" s="37"/>
      <c r="C116" s="38"/>
      <c r="D116" s="38"/>
      <c r="E116" s="31" t="s">
        <v>189</v>
      </c>
      <c r="F116" s="38"/>
      <c r="G116" s="38"/>
      <c r="H116" s="38"/>
      <c r="I116" s="38"/>
      <c r="J116" s="39"/>
    </row>
    <row r="117">
      <c r="A117" s="29" t="s">
        <v>29</v>
      </c>
      <c r="B117" s="29">
        <v>27</v>
      </c>
      <c r="C117" s="30" t="s">
        <v>393</v>
      </c>
      <c r="D117" s="29" t="s">
        <v>38</v>
      </c>
      <c r="E117" s="31" t="s">
        <v>394</v>
      </c>
      <c r="F117" s="32" t="s">
        <v>95</v>
      </c>
      <c r="G117" s="33">
        <v>2</v>
      </c>
      <c r="H117" s="34">
        <v>0</v>
      </c>
      <c r="I117" s="35">
        <f>ROUND(G117*H117,P4)</f>
        <v>0</v>
      </c>
      <c r="J117" s="29"/>
      <c r="O117" s="36">
        <f>I117*0.21</f>
        <v>0</v>
      </c>
      <c r="P117">
        <v>3</v>
      </c>
    </row>
    <row r="118">
      <c r="A118" s="29" t="s">
        <v>33</v>
      </c>
      <c r="B118" s="37"/>
      <c r="C118" s="38"/>
      <c r="D118" s="38"/>
      <c r="E118" s="31" t="s">
        <v>395</v>
      </c>
      <c r="F118" s="38"/>
      <c r="G118" s="38"/>
      <c r="H118" s="38"/>
      <c r="I118" s="38"/>
      <c r="J118" s="39"/>
    </row>
    <row r="119">
      <c r="A119" s="29" t="s">
        <v>90</v>
      </c>
      <c r="B119" s="37"/>
      <c r="C119" s="38"/>
      <c r="D119" s="38"/>
      <c r="E119" s="45" t="s">
        <v>550</v>
      </c>
      <c r="F119" s="38"/>
      <c r="G119" s="38"/>
      <c r="H119" s="38"/>
      <c r="I119" s="38"/>
      <c r="J119" s="39"/>
    </row>
    <row r="120" ht="75">
      <c r="A120" s="29" t="s">
        <v>35</v>
      </c>
      <c r="B120" s="37"/>
      <c r="C120" s="38"/>
      <c r="D120" s="38"/>
      <c r="E120" s="31" t="s">
        <v>397</v>
      </c>
      <c r="F120" s="38"/>
      <c r="G120" s="38"/>
      <c r="H120" s="38"/>
      <c r="I120" s="38"/>
      <c r="J120" s="39"/>
    </row>
    <row r="121">
      <c r="A121" s="29" t="s">
        <v>29</v>
      </c>
      <c r="B121" s="29">
        <v>28</v>
      </c>
      <c r="C121" s="30" t="s">
        <v>477</v>
      </c>
      <c r="D121" s="29" t="s">
        <v>38</v>
      </c>
      <c r="E121" s="31" t="s">
        <v>478</v>
      </c>
      <c r="F121" s="32" t="s">
        <v>134</v>
      </c>
      <c r="G121" s="33">
        <v>13.5</v>
      </c>
      <c r="H121" s="34">
        <v>0</v>
      </c>
      <c r="I121" s="35">
        <f>ROUND(G121*H121,P4)</f>
        <v>0</v>
      </c>
      <c r="J121" s="29"/>
      <c r="O121" s="36">
        <f>I121*0.21</f>
        <v>0</v>
      </c>
      <c r="P121">
        <v>3</v>
      </c>
    </row>
    <row r="122">
      <c r="A122" s="29" t="s">
        <v>33</v>
      </c>
      <c r="B122" s="37"/>
      <c r="C122" s="38"/>
      <c r="D122" s="38"/>
      <c r="E122" s="43" t="s">
        <v>38</v>
      </c>
      <c r="F122" s="38"/>
      <c r="G122" s="38"/>
      <c r="H122" s="38"/>
      <c r="I122" s="38"/>
      <c r="J122" s="39"/>
    </row>
    <row r="123">
      <c r="A123" s="29" t="s">
        <v>90</v>
      </c>
      <c r="B123" s="37"/>
      <c r="C123" s="38"/>
      <c r="D123" s="38"/>
      <c r="E123" s="45" t="s">
        <v>551</v>
      </c>
      <c r="F123" s="38"/>
      <c r="G123" s="38"/>
      <c r="H123" s="38"/>
      <c r="I123" s="38"/>
      <c r="J123" s="39"/>
    </row>
    <row r="124" ht="90">
      <c r="A124" s="29" t="s">
        <v>35</v>
      </c>
      <c r="B124" s="37"/>
      <c r="C124" s="38"/>
      <c r="D124" s="38"/>
      <c r="E124" s="31" t="s">
        <v>480</v>
      </c>
      <c r="F124" s="38"/>
      <c r="G124" s="38"/>
      <c r="H124" s="38"/>
      <c r="I124" s="38"/>
      <c r="J124" s="39"/>
    </row>
    <row r="125">
      <c r="A125" s="29" t="s">
        <v>29</v>
      </c>
      <c r="B125" s="29">
        <v>29</v>
      </c>
      <c r="C125" s="30" t="s">
        <v>198</v>
      </c>
      <c r="D125" s="29" t="s">
        <v>38</v>
      </c>
      <c r="E125" s="31" t="s">
        <v>199</v>
      </c>
      <c r="F125" s="32" t="s">
        <v>134</v>
      </c>
      <c r="G125" s="33">
        <v>13.5</v>
      </c>
      <c r="H125" s="34">
        <v>0</v>
      </c>
      <c r="I125" s="35">
        <f>ROUND(G125*H125,P4)</f>
        <v>0</v>
      </c>
      <c r="J125" s="29"/>
      <c r="O125" s="36">
        <f>I125*0.21</f>
        <v>0</v>
      </c>
      <c r="P125">
        <v>3</v>
      </c>
    </row>
    <row r="126">
      <c r="A126" s="29" t="s">
        <v>33</v>
      </c>
      <c r="B126" s="37"/>
      <c r="C126" s="38"/>
      <c r="D126" s="38"/>
      <c r="E126" s="31" t="s">
        <v>405</v>
      </c>
      <c r="F126" s="38"/>
      <c r="G126" s="38"/>
      <c r="H126" s="38"/>
      <c r="I126" s="38"/>
      <c r="J126" s="39"/>
    </row>
    <row r="127">
      <c r="A127" s="29" t="s">
        <v>90</v>
      </c>
      <c r="B127" s="37"/>
      <c r="C127" s="38"/>
      <c r="D127" s="38"/>
      <c r="E127" s="45" t="s">
        <v>552</v>
      </c>
      <c r="F127" s="38"/>
      <c r="G127" s="38"/>
      <c r="H127" s="38"/>
      <c r="I127" s="38"/>
      <c r="J127" s="39"/>
    </row>
    <row r="128" ht="75">
      <c r="A128" s="29" t="s">
        <v>35</v>
      </c>
      <c r="B128" s="37"/>
      <c r="C128" s="38"/>
      <c r="D128" s="38"/>
      <c r="E128" s="31" t="s">
        <v>201</v>
      </c>
      <c r="F128" s="38"/>
      <c r="G128" s="38"/>
      <c r="H128" s="38"/>
      <c r="I128" s="38"/>
      <c r="J128" s="39"/>
    </row>
    <row r="129">
      <c r="A129" s="29" t="s">
        <v>29</v>
      </c>
      <c r="B129" s="29">
        <v>30</v>
      </c>
      <c r="C129" s="30" t="s">
        <v>407</v>
      </c>
      <c r="D129" s="29" t="s">
        <v>38</v>
      </c>
      <c r="E129" s="31" t="s">
        <v>408</v>
      </c>
      <c r="F129" s="32" t="s">
        <v>134</v>
      </c>
      <c r="G129" s="33">
        <v>13.5</v>
      </c>
      <c r="H129" s="34">
        <v>0</v>
      </c>
      <c r="I129" s="35">
        <f>ROUND(G129*H129,P4)</f>
        <v>0</v>
      </c>
      <c r="J129" s="29"/>
      <c r="O129" s="36">
        <f>I129*0.21</f>
        <v>0</v>
      </c>
      <c r="P129">
        <v>3</v>
      </c>
    </row>
    <row r="130">
      <c r="A130" s="29" t="s">
        <v>33</v>
      </c>
      <c r="B130" s="37"/>
      <c r="C130" s="38"/>
      <c r="D130" s="38"/>
      <c r="E130" s="31" t="s">
        <v>405</v>
      </c>
      <c r="F130" s="38"/>
      <c r="G130" s="38"/>
      <c r="H130" s="38"/>
      <c r="I130" s="38"/>
      <c r="J130" s="39"/>
    </row>
    <row r="131">
      <c r="A131" s="29" t="s">
        <v>90</v>
      </c>
      <c r="B131" s="37"/>
      <c r="C131" s="38"/>
      <c r="D131" s="38"/>
      <c r="E131" s="45" t="s">
        <v>553</v>
      </c>
      <c r="F131" s="38"/>
      <c r="G131" s="38"/>
      <c r="H131" s="38"/>
      <c r="I131" s="38"/>
      <c r="J131" s="39"/>
    </row>
    <row r="132" ht="90">
      <c r="A132" s="29" t="s">
        <v>35</v>
      </c>
      <c r="B132" s="40"/>
      <c r="C132" s="41"/>
      <c r="D132" s="41"/>
      <c r="E132" s="31" t="s">
        <v>205</v>
      </c>
      <c r="F132" s="41"/>
      <c r="G132" s="41"/>
      <c r="H132" s="41"/>
      <c r="I132" s="41"/>
      <c r="J132" s="42"/>
    </row>
  </sheetData>
  <sheetProtection sheet="1" objects="1" scenarios="1" spinCount="100000" saltValue="rOd2D5OYgIQ9c9EMP600bOX8MFqEWwe5irNck/vmLbIeE+BLhY8xqxbQWWVD6k4M7TcliUlobWu63jXNIb2q2Q==" hashValue="XTwffHs1L8I6JSSeVTPsjJLQytsbVDJP7kMPTxbyC9+uYW9Dp5pp3YzUJPySyov0g/QRYEusrGavdNfwpF7DP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554</v>
      </c>
      <c r="I3" s="16">
        <f>SUMIFS(I8:I113,A8:A113,"SD")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554</v>
      </c>
      <c r="D4" s="13"/>
      <c r="E4" s="14" t="s">
        <v>555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SUMIFS(I9:I16,A9:A16,"P")</f>
        <v>0</v>
      </c>
      <c r="J8" s="28"/>
    </row>
    <row r="9" ht="30">
      <c r="A9" s="29" t="s">
        <v>29</v>
      </c>
      <c r="B9" s="29">
        <v>1</v>
      </c>
      <c r="C9" s="30" t="s">
        <v>212</v>
      </c>
      <c r="D9" s="29" t="s">
        <v>38</v>
      </c>
      <c r="E9" s="31" t="s">
        <v>213</v>
      </c>
      <c r="F9" s="32" t="s">
        <v>110</v>
      </c>
      <c r="G9" s="33">
        <v>201.03999999999999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43" t="s">
        <v>38</v>
      </c>
      <c r="F10" s="38"/>
      <c r="G10" s="38"/>
      <c r="H10" s="38"/>
      <c r="I10" s="38"/>
      <c r="J10" s="39"/>
    </row>
    <row r="11" ht="45">
      <c r="A11" s="29" t="s">
        <v>90</v>
      </c>
      <c r="B11" s="37"/>
      <c r="C11" s="38"/>
      <c r="D11" s="38"/>
      <c r="E11" s="45" t="s">
        <v>556</v>
      </c>
      <c r="F11" s="38"/>
      <c r="G11" s="38"/>
      <c r="H11" s="38"/>
      <c r="I11" s="38"/>
      <c r="J11" s="39"/>
    </row>
    <row r="12" ht="165">
      <c r="A12" s="29" t="s">
        <v>35</v>
      </c>
      <c r="B12" s="37"/>
      <c r="C12" s="38"/>
      <c r="D12" s="38"/>
      <c r="E12" s="31" t="s">
        <v>215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216</v>
      </c>
      <c r="D13" s="29" t="s">
        <v>38</v>
      </c>
      <c r="E13" s="31" t="s">
        <v>217</v>
      </c>
      <c r="F13" s="32" t="s">
        <v>110</v>
      </c>
      <c r="G13" s="33">
        <v>12.144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43" t="s">
        <v>38</v>
      </c>
      <c r="F14" s="38"/>
      <c r="G14" s="38"/>
      <c r="H14" s="38"/>
      <c r="I14" s="38"/>
      <c r="J14" s="39"/>
    </row>
    <row r="15" ht="60">
      <c r="A15" s="29" t="s">
        <v>90</v>
      </c>
      <c r="B15" s="37"/>
      <c r="C15" s="38"/>
      <c r="D15" s="38"/>
      <c r="E15" s="45" t="s">
        <v>557</v>
      </c>
      <c r="F15" s="38"/>
      <c r="G15" s="38"/>
      <c r="H15" s="38"/>
      <c r="I15" s="38"/>
      <c r="J15" s="39"/>
    </row>
    <row r="16" ht="165">
      <c r="A16" s="29" t="s">
        <v>35</v>
      </c>
      <c r="B16" s="37"/>
      <c r="C16" s="38"/>
      <c r="D16" s="38"/>
      <c r="E16" s="31" t="s">
        <v>215</v>
      </c>
      <c r="F16" s="38"/>
      <c r="G16" s="38"/>
      <c r="H16" s="38"/>
      <c r="I16" s="38"/>
      <c r="J16" s="39"/>
    </row>
    <row r="17">
      <c r="A17" s="23" t="s">
        <v>26</v>
      </c>
      <c r="B17" s="24"/>
      <c r="C17" s="25" t="s">
        <v>84</v>
      </c>
      <c r="D17" s="26"/>
      <c r="E17" s="23" t="s">
        <v>85</v>
      </c>
      <c r="F17" s="26"/>
      <c r="G17" s="26"/>
      <c r="H17" s="26"/>
      <c r="I17" s="27">
        <f>SUMIFS(I18:I53,A18:A53,"P")</f>
        <v>0</v>
      </c>
      <c r="J17" s="28"/>
    </row>
    <row r="18">
      <c r="A18" s="29" t="s">
        <v>29</v>
      </c>
      <c r="B18" s="29">
        <v>3</v>
      </c>
      <c r="C18" s="30" t="s">
        <v>558</v>
      </c>
      <c r="D18" s="29" t="s">
        <v>38</v>
      </c>
      <c r="E18" s="31" t="s">
        <v>559</v>
      </c>
      <c r="F18" s="32" t="s">
        <v>125</v>
      </c>
      <c r="G18" s="33">
        <v>3.0600000000000001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45">
      <c r="A19" s="29" t="s">
        <v>33</v>
      </c>
      <c r="B19" s="37"/>
      <c r="C19" s="38"/>
      <c r="D19" s="38"/>
      <c r="E19" s="31" t="s">
        <v>560</v>
      </c>
      <c r="F19" s="38"/>
      <c r="G19" s="38"/>
      <c r="H19" s="38"/>
      <c r="I19" s="38"/>
      <c r="J19" s="39"/>
    </row>
    <row r="20">
      <c r="A20" s="29" t="s">
        <v>90</v>
      </c>
      <c r="B20" s="37"/>
      <c r="C20" s="38"/>
      <c r="D20" s="38"/>
      <c r="E20" s="45" t="s">
        <v>561</v>
      </c>
      <c r="F20" s="38"/>
      <c r="G20" s="38"/>
      <c r="H20" s="38"/>
      <c r="I20" s="38"/>
      <c r="J20" s="39"/>
    </row>
    <row r="21" ht="135">
      <c r="A21" s="29" t="s">
        <v>35</v>
      </c>
      <c r="B21" s="37"/>
      <c r="C21" s="38"/>
      <c r="D21" s="38"/>
      <c r="E21" s="31" t="s">
        <v>562</v>
      </c>
      <c r="F21" s="38"/>
      <c r="G21" s="38"/>
      <c r="H21" s="38"/>
      <c r="I21" s="38"/>
      <c r="J21" s="39"/>
    </row>
    <row r="22" ht="30">
      <c r="A22" s="29" t="s">
        <v>29</v>
      </c>
      <c r="B22" s="29">
        <v>4</v>
      </c>
      <c r="C22" s="30" t="s">
        <v>219</v>
      </c>
      <c r="D22" s="29" t="s">
        <v>38</v>
      </c>
      <c r="E22" s="31" t="s">
        <v>220</v>
      </c>
      <c r="F22" s="32" t="s">
        <v>125</v>
      </c>
      <c r="G22" s="33">
        <v>103.44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30">
      <c r="A23" s="29" t="s">
        <v>33</v>
      </c>
      <c r="B23" s="37"/>
      <c r="C23" s="38"/>
      <c r="D23" s="38"/>
      <c r="E23" s="31" t="s">
        <v>563</v>
      </c>
      <c r="F23" s="38"/>
      <c r="G23" s="38"/>
      <c r="H23" s="38"/>
      <c r="I23" s="38"/>
      <c r="J23" s="39"/>
    </row>
    <row r="24">
      <c r="A24" s="29" t="s">
        <v>90</v>
      </c>
      <c r="B24" s="37"/>
      <c r="C24" s="38"/>
      <c r="D24" s="38"/>
      <c r="E24" s="45" t="s">
        <v>564</v>
      </c>
      <c r="F24" s="38"/>
      <c r="G24" s="38"/>
      <c r="H24" s="38"/>
      <c r="I24" s="38"/>
      <c r="J24" s="39"/>
    </row>
    <row r="25" ht="120">
      <c r="A25" s="29" t="s">
        <v>35</v>
      </c>
      <c r="B25" s="37"/>
      <c r="C25" s="38"/>
      <c r="D25" s="38"/>
      <c r="E25" s="31" t="s">
        <v>223</v>
      </c>
      <c r="F25" s="38"/>
      <c r="G25" s="38"/>
      <c r="H25" s="38"/>
      <c r="I25" s="38"/>
      <c r="J25" s="39"/>
    </row>
    <row r="26" ht="30">
      <c r="A26" s="29" t="s">
        <v>29</v>
      </c>
      <c r="B26" s="29">
        <v>5</v>
      </c>
      <c r="C26" s="30" t="s">
        <v>437</v>
      </c>
      <c r="D26" s="29" t="s">
        <v>38</v>
      </c>
      <c r="E26" s="31" t="s">
        <v>438</v>
      </c>
      <c r="F26" s="32" t="s">
        <v>125</v>
      </c>
      <c r="G26" s="33">
        <v>1.9099999999999999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30">
      <c r="A27" s="29" t="s">
        <v>33</v>
      </c>
      <c r="B27" s="37"/>
      <c r="C27" s="38"/>
      <c r="D27" s="38"/>
      <c r="E27" s="31" t="s">
        <v>565</v>
      </c>
      <c r="F27" s="38"/>
      <c r="G27" s="38"/>
      <c r="H27" s="38"/>
      <c r="I27" s="38"/>
      <c r="J27" s="39"/>
    </row>
    <row r="28">
      <c r="A28" s="29" t="s">
        <v>90</v>
      </c>
      <c r="B28" s="37"/>
      <c r="C28" s="38"/>
      <c r="D28" s="38"/>
      <c r="E28" s="45" t="s">
        <v>566</v>
      </c>
      <c r="F28" s="38"/>
      <c r="G28" s="38"/>
      <c r="H28" s="38"/>
      <c r="I28" s="38"/>
      <c r="J28" s="39"/>
    </row>
    <row r="29" ht="120">
      <c r="A29" s="29" t="s">
        <v>35</v>
      </c>
      <c r="B29" s="37"/>
      <c r="C29" s="38"/>
      <c r="D29" s="38"/>
      <c r="E29" s="31" t="s">
        <v>223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567</v>
      </c>
      <c r="D30" s="29" t="s">
        <v>38</v>
      </c>
      <c r="E30" s="31" t="s">
        <v>568</v>
      </c>
      <c r="F30" s="32" t="s">
        <v>125</v>
      </c>
      <c r="G30" s="33">
        <v>0.41999999999999998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 ht="30">
      <c r="A31" s="29" t="s">
        <v>33</v>
      </c>
      <c r="B31" s="37"/>
      <c r="C31" s="38"/>
      <c r="D31" s="38"/>
      <c r="E31" s="31" t="s">
        <v>569</v>
      </c>
      <c r="F31" s="38"/>
      <c r="G31" s="38"/>
      <c r="H31" s="38"/>
      <c r="I31" s="38"/>
      <c r="J31" s="39"/>
    </row>
    <row r="32">
      <c r="A32" s="29" t="s">
        <v>90</v>
      </c>
      <c r="B32" s="37"/>
      <c r="C32" s="38"/>
      <c r="D32" s="38"/>
      <c r="E32" s="45" t="s">
        <v>570</v>
      </c>
      <c r="F32" s="38"/>
      <c r="G32" s="38"/>
      <c r="H32" s="38"/>
      <c r="I32" s="38"/>
      <c r="J32" s="39"/>
    </row>
    <row r="33" ht="120">
      <c r="A33" s="29" t="s">
        <v>35</v>
      </c>
      <c r="B33" s="37"/>
      <c r="C33" s="38"/>
      <c r="D33" s="38"/>
      <c r="E33" s="31" t="s">
        <v>223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228</v>
      </c>
      <c r="D34" s="29" t="s">
        <v>38</v>
      </c>
      <c r="E34" s="31" t="s">
        <v>229</v>
      </c>
      <c r="F34" s="32" t="s">
        <v>125</v>
      </c>
      <c r="G34" s="33">
        <v>51.920000000000002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30">
      <c r="A35" s="29" t="s">
        <v>33</v>
      </c>
      <c r="B35" s="37"/>
      <c r="C35" s="38"/>
      <c r="D35" s="38"/>
      <c r="E35" s="31" t="s">
        <v>494</v>
      </c>
      <c r="F35" s="38"/>
      <c r="G35" s="38"/>
      <c r="H35" s="38"/>
      <c r="I35" s="38"/>
      <c r="J35" s="39"/>
    </row>
    <row r="36" ht="45">
      <c r="A36" s="29" t="s">
        <v>90</v>
      </c>
      <c r="B36" s="37"/>
      <c r="C36" s="38"/>
      <c r="D36" s="38"/>
      <c r="E36" s="45" t="s">
        <v>571</v>
      </c>
      <c r="F36" s="38"/>
      <c r="G36" s="38"/>
      <c r="H36" s="38"/>
      <c r="I36" s="38"/>
      <c r="J36" s="39"/>
    </row>
    <row r="37" ht="409.5">
      <c r="A37" s="29" t="s">
        <v>35</v>
      </c>
      <c r="B37" s="37"/>
      <c r="C37" s="38"/>
      <c r="D37" s="38"/>
      <c r="E37" s="31" t="s">
        <v>127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244</v>
      </c>
      <c r="D38" s="29" t="s">
        <v>38</v>
      </c>
      <c r="E38" s="31" t="s">
        <v>245</v>
      </c>
      <c r="F38" s="32" t="s">
        <v>125</v>
      </c>
      <c r="G38" s="33">
        <v>46.799999999999997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 ht="45">
      <c r="A39" s="29" t="s">
        <v>33</v>
      </c>
      <c r="B39" s="37"/>
      <c r="C39" s="38"/>
      <c r="D39" s="38"/>
      <c r="E39" s="31" t="s">
        <v>246</v>
      </c>
      <c r="F39" s="38"/>
      <c r="G39" s="38"/>
      <c r="H39" s="38"/>
      <c r="I39" s="38"/>
      <c r="J39" s="39"/>
    </row>
    <row r="40">
      <c r="A40" s="29" t="s">
        <v>90</v>
      </c>
      <c r="B40" s="37"/>
      <c r="C40" s="38"/>
      <c r="D40" s="38"/>
      <c r="E40" s="45" t="s">
        <v>572</v>
      </c>
      <c r="F40" s="38"/>
      <c r="G40" s="38"/>
      <c r="H40" s="38"/>
      <c r="I40" s="38"/>
      <c r="J40" s="39"/>
    </row>
    <row r="41" ht="409.5">
      <c r="A41" s="29" t="s">
        <v>35</v>
      </c>
      <c r="B41" s="37"/>
      <c r="C41" s="38"/>
      <c r="D41" s="38"/>
      <c r="E41" s="31" t="s">
        <v>243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139</v>
      </c>
      <c r="D42" s="29" t="s">
        <v>38</v>
      </c>
      <c r="E42" s="31" t="s">
        <v>140</v>
      </c>
      <c r="F42" s="32" t="s">
        <v>125</v>
      </c>
      <c r="G42" s="33">
        <v>98.719999999999999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>
      <c r="A43" s="29" t="s">
        <v>33</v>
      </c>
      <c r="B43" s="37"/>
      <c r="C43" s="38"/>
      <c r="D43" s="38"/>
      <c r="E43" s="31" t="s">
        <v>248</v>
      </c>
      <c r="F43" s="38"/>
      <c r="G43" s="38"/>
      <c r="H43" s="38"/>
      <c r="I43" s="38"/>
      <c r="J43" s="39"/>
    </row>
    <row r="44" ht="45">
      <c r="A44" s="29" t="s">
        <v>90</v>
      </c>
      <c r="B44" s="37"/>
      <c r="C44" s="38"/>
      <c r="D44" s="38"/>
      <c r="E44" s="45" t="s">
        <v>573</v>
      </c>
      <c r="F44" s="38"/>
      <c r="G44" s="38"/>
      <c r="H44" s="38"/>
      <c r="I44" s="38"/>
      <c r="J44" s="39"/>
    </row>
    <row r="45" ht="270">
      <c r="A45" s="29" t="s">
        <v>35</v>
      </c>
      <c r="B45" s="37"/>
      <c r="C45" s="38"/>
      <c r="D45" s="38"/>
      <c r="E45" s="31" t="s">
        <v>143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263</v>
      </c>
      <c r="D46" s="29" t="s">
        <v>38</v>
      </c>
      <c r="E46" s="31" t="s">
        <v>264</v>
      </c>
      <c r="F46" s="32" t="s">
        <v>125</v>
      </c>
      <c r="G46" s="33">
        <v>10.4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33</v>
      </c>
      <c r="B47" s="37"/>
      <c r="C47" s="38"/>
      <c r="D47" s="38"/>
      <c r="E47" s="43" t="s">
        <v>38</v>
      </c>
      <c r="F47" s="38"/>
      <c r="G47" s="38"/>
      <c r="H47" s="38"/>
      <c r="I47" s="38"/>
      <c r="J47" s="39"/>
    </row>
    <row r="48">
      <c r="A48" s="29" t="s">
        <v>90</v>
      </c>
      <c r="B48" s="37"/>
      <c r="C48" s="38"/>
      <c r="D48" s="38"/>
      <c r="E48" s="45" t="s">
        <v>574</v>
      </c>
      <c r="F48" s="38"/>
      <c r="G48" s="38"/>
      <c r="H48" s="38"/>
      <c r="I48" s="38"/>
      <c r="J48" s="39"/>
    </row>
    <row r="49" ht="409.5">
      <c r="A49" s="29" t="s">
        <v>35</v>
      </c>
      <c r="B49" s="37"/>
      <c r="C49" s="38"/>
      <c r="D49" s="38"/>
      <c r="E49" s="31" t="s">
        <v>266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267</v>
      </c>
      <c r="D50" s="29" t="s">
        <v>38</v>
      </c>
      <c r="E50" s="31" t="s">
        <v>268</v>
      </c>
      <c r="F50" s="32" t="s">
        <v>88</v>
      </c>
      <c r="G50" s="33">
        <v>397.79000000000002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33</v>
      </c>
      <c r="B51" s="37"/>
      <c r="C51" s="38"/>
      <c r="D51" s="38"/>
      <c r="E51" s="43" t="s">
        <v>38</v>
      </c>
      <c r="F51" s="38"/>
      <c r="G51" s="38"/>
      <c r="H51" s="38"/>
      <c r="I51" s="38"/>
      <c r="J51" s="39"/>
    </row>
    <row r="52">
      <c r="A52" s="29" t="s">
        <v>90</v>
      </c>
      <c r="B52" s="37"/>
      <c r="C52" s="38"/>
      <c r="D52" s="38"/>
      <c r="E52" s="45" t="s">
        <v>575</v>
      </c>
      <c r="F52" s="38"/>
      <c r="G52" s="38"/>
      <c r="H52" s="38"/>
      <c r="I52" s="38"/>
      <c r="J52" s="39"/>
    </row>
    <row r="53" ht="75">
      <c r="A53" s="29" t="s">
        <v>35</v>
      </c>
      <c r="B53" s="37"/>
      <c r="C53" s="38"/>
      <c r="D53" s="38"/>
      <c r="E53" s="31" t="s">
        <v>270</v>
      </c>
      <c r="F53" s="38"/>
      <c r="G53" s="38"/>
      <c r="H53" s="38"/>
      <c r="I53" s="38"/>
      <c r="J53" s="39"/>
    </row>
    <row r="54">
      <c r="A54" s="23" t="s">
        <v>26</v>
      </c>
      <c r="B54" s="24"/>
      <c r="C54" s="25" t="s">
        <v>324</v>
      </c>
      <c r="D54" s="26"/>
      <c r="E54" s="23" t="s">
        <v>325</v>
      </c>
      <c r="F54" s="26"/>
      <c r="G54" s="26"/>
      <c r="H54" s="26"/>
      <c r="I54" s="27">
        <f>SUMIFS(I55:I74,A55:A74,"P")</f>
        <v>0</v>
      </c>
      <c r="J54" s="28"/>
    </row>
    <row r="55">
      <c r="A55" s="29" t="s">
        <v>29</v>
      </c>
      <c r="B55" s="29">
        <v>12</v>
      </c>
      <c r="C55" s="30" t="s">
        <v>326</v>
      </c>
      <c r="D55" s="29" t="s">
        <v>38</v>
      </c>
      <c r="E55" s="31" t="s">
        <v>327</v>
      </c>
      <c r="F55" s="32" t="s">
        <v>125</v>
      </c>
      <c r="G55" s="33">
        <v>4.6799999999999997</v>
      </c>
      <c r="H55" s="34">
        <v>0</v>
      </c>
      <c r="I55" s="35">
        <f>ROUND(G55*H55,P4)</f>
        <v>0</v>
      </c>
      <c r="J55" s="29"/>
      <c r="O55" s="36">
        <f>I55*0.21</f>
        <v>0</v>
      </c>
      <c r="P55">
        <v>3</v>
      </c>
    </row>
    <row r="56">
      <c r="A56" s="29" t="s">
        <v>33</v>
      </c>
      <c r="B56" s="37"/>
      <c r="C56" s="38"/>
      <c r="D56" s="38"/>
      <c r="E56" s="43" t="s">
        <v>38</v>
      </c>
      <c r="F56" s="38"/>
      <c r="G56" s="38"/>
      <c r="H56" s="38"/>
      <c r="I56" s="38"/>
      <c r="J56" s="39"/>
    </row>
    <row r="57">
      <c r="A57" s="29" t="s">
        <v>90</v>
      </c>
      <c r="B57" s="37"/>
      <c r="C57" s="38"/>
      <c r="D57" s="38"/>
      <c r="E57" s="45" t="s">
        <v>576</v>
      </c>
      <c r="F57" s="38"/>
      <c r="G57" s="38"/>
      <c r="H57" s="38"/>
      <c r="I57" s="38"/>
      <c r="J57" s="39"/>
    </row>
    <row r="58" ht="409.5">
      <c r="A58" s="29" t="s">
        <v>35</v>
      </c>
      <c r="B58" s="37"/>
      <c r="C58" s="38"/>
      <c r="D58" s="38"/>
      <c r="E58" s="31" t="s">
        <v>330</v>
      </c>
      <c r="F58" s="38"/>
      <c r="G58" s="38"/>
      <c r="H58" s="38"/>
      <c r="I58" s="38"/>
      <c r="J58" s="39"/>
    </row>
    <row r="59">
      <c r="A59" s="29" t="s">
        <v>29</v>
      </c>
      <c r="B59" s="29">
        <v>13</v>
      </c>
      <c r="C59" s="30" t="s">
        <v>331</v>
      </c>
      <c r="D59" s="29" t="s">
        <v>38</v>
      </c>
      <c r="E59" s="31" t="s">
        <v>332</v>
      </c>
      <c r="F59" s="32" t="s">
        <v>125</v>
      </c>
      <c r="G59" s="33">
        <v>7.2400000000000002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>
      <c r="A60" s="29" t="s">
        <v>33</v>
      </c>
      <c r="B60" s="37"/>
      <c r="C60" s="38"/>
      <c r="D60" s="38"/>
      <c r="E60" s="43" t="s">
        <v>38</v>
      </c>
      <c r="F60" s="38"/>
      <c r="G60" s="38"/>
      <c r="H60" s="38"/>
      <c r="I60" s="38"/>
      <c r="J60" s="39"/>
    </row>
    <row r="61" ht="45">
      <c r="A61" s="29" t="s">
        <v>90</v>
      </c>
      <c r="B61" s="37"/>
      <c r="C61" s="38"/>
      <c r="D61" s="38"/>
      <c r="E61" s="45" t="s">
        <v>577</v>
      </c>
      <c r="F61" s="38"/>
      <c r="G61" s="38"/>
      <c r="H61" s="38"/>
      <c r="I61" s="38"/>
      <c r="J61" s="39"/>
    </row>
    <row r="62" ht="409.5">
      <c r="A62" s="29" t="s">
        <v>35</v>
      </c>
      <c r="B62" s="37"/>
      <c r="C62" s="38"/>
      <c r="D62" s="38"/>
      <c r="E62" s="31" t="s">
        <v>330</v>
      </c>
      <c r="F62" s="38"/>
      <c r="G62" s="38"/>
      <c r="H62" s="38"/>
      <c r="I62" s="38"/>
      <c r="J62" s="39"/>
    </row>
    <row r="63">
      <c r="A63" s="29" t="s">
        <v>29</v>
      </c>
      <c r="B63" s="29">
        <v>14</v>
      </c>
      <c r="C63" s="30" t="s">
        <v>335</v>
      </c>
      <c r="D63" s="29"/>
      <c r="E63" s="31" t="s">
        <v>336</v>
      </c>
      <c r="F63" s="32" t="s">
        <v>110</v>
      </c>
      <c r="G63" s="33">
        <v>0.19400000000000001</v>
      </c>
      <c r="H63" s="34">
        <v>0</v>
      </c>
      <c r="I63" s="35">
        <f>ROUND(G63*H63,P4)</f>
        <v>0</v>
      </c>
      <c r="J63" s="29"/>
      <c r="O63" s="36">
        <f>I63*0.21</f>
        <v>0</v>
      </c>
      <c r="P63">
        <v>3</v>
      </c>
    </row>
    <row r="64" ht="30">
      <c r="A64" s="29" t="s">
        <v>33</v>
      </c>
      <c r="B64" s="37"/>
      <c r="C64" s="38"/>
      <c r="D64" s="38"/>
      <c r="E64" s="31" t="s">
        <v>337</v>
      </c>
      <c r="F64" s="38"/>
      <c r="G64" s="38"/>
      <c r="H64" s="38"/>
      <c r="I64" s="38"/>
      <c r="J64" s="39"/>
    </row>
    <row r="65">
      <c r="A65" s="29" t="s">
        <v>90</v>
      </c>
      <c r="B65" s="37"/>
      <c r="C65" s="38"/>
      <c r="D65" s="38"/>
      <c r="E65" s="45" t="s">
        <v>578</v>
      </c>
      <c r="F65" s="38"/>
      <c r="G65" s="38"/>
      <c r="H65" s="38"/>
      <c r="I65" s="38"/>
      <c r="J65" s="39"/>
    </row>
    <row r="66" ht="375">
      <c r="A66" s="29" t="s">
        <v>35</v>
      </c>
      <c r="B66" s="37"/>
      <c r="C66" s="38"/>
      <c r="D66" s="38"/>
      <c r="E66" s="31" t="s">
        <v>313</v>
      </c>
      <c r="F66" s="38"/>
      <c r="G66" s="38"/>
      <c r="H66" s="38"/>
      <c r="I66" s="38"/>
      <c r="J66" s="39"/>
    </row>
    <row r="67">
      <c r="A67" s="29" t="s">
        <v>29</v>
      </c>
      <c r="B67" s="29">
        <v>15</v>
      </c>
      <c r="C67" s="30" t="s">
        <v>339</v>
      </c>
      <c r="D67" s="29" t="s">
        <v>38</v>
      </c>
      <c r="E67" s="31" t="s">
        <v>340</v>
      </c>
      <c r="F67" s="32" t="s">
        <v>125</v>
      </c>
      <c r="G67" s="33">
        <v>6.1600000000000001</v>
      </c>
      <c r="H67" s="34">
        <v>0</v>
      </c>
      <c r="I67" s="35">
        <f>ROUND(G67*H67,P4)</f>
        <v>0</v>
      </c>
      <c r="J67" s="29"/>
      <c r="O67" s="36">
        <f>I67*0.21</f>
        <v>0</v>
      </c>
      <c r="P67">
        <v>3</v>
      </c>
    </row>
    <row r="68">
      <c r="A68" s="29" t="s">
        <v>33</v>
      </c>
      <c r="B68" s="37"/>
      <c r="C68" s="38"/>
      <c r="D68" s="38"/>
      <c r="E68" s="31" t="s">
        <v>341</v>
      </c>
      <c r="F68" s="38"/>
      <c r="G68" s="38"/>
      <c r="H68" s="38"/>
      <c r="I68" s="38"/>
      <c r="J68" s="39"/>
    </row>
    <row r="69">
      <c r="A69" s="29" t="s">
        <v>90</v>
      </c>
      <c r="B69" s="37"/>
      <c r="C69" s="38"/>
      <c r="D69" s="38"/>
      <c r="E69" s="45" t="s">
        <v>579</v>
      </c>
      <c r="F69" s="38"/>
      <c r="G69" s="38"/>
      <c r="H69" s="38"/>
      <c r="I69" s="38"/>
      <c r="J69" s="39"/>
    </row>
    <row r="70" ht="150">
      <c r="A70" s="29" t="s">
        <v>35</v>
      </c>
      <c r="B70" s="37"/>
      <c r="C70" s="38"/>
      <c r="D70" s="38"/>
      <c r="E70" s="31" t="s">
        <v>343</v>
      </c>
      <c r="F70" s="38"/>
      <c r="G70" s="38"/>
      <c r="H70" s="38"/>
      <c r="I70" s="38"/>
      <c r="J70" s="39"/>
    </row>
    <row r="71">
      <c r="A71" s="29" t="s">
        <v>29</v>
      </c>
      <c r="B71" s="29">
        <v>16</v>
      </c>
      <c r="C71" s="30" t="s">
        <v>344</v>
      </c>
      <c r="D71" s="29" t="s">
        <v>38</v>
      </c>
      <c r="E71" s="31" t="s">
        <v>345</v>
      </c>
      <c r="F71" s="32" t="s">
        <v>125</v>
      </c>
      <c r="G71" s="33">
        <v>4.9139999999999997</v>
      </c>
      <c r="H71" s="34">
        <v>0</v>
      </c>
      <c r="I71" s="35">
        <f>ROUND(G71*H71,P4)</f>
        <v>0</v>
      </c>
      <c r="J71" s="29"/>
      <c r="O71" s="36">
        <f>I71*0.21</f>
        <v>0</v>
      </c>
      <c r="P71">
        <v>3</v>
      </c>
    </row>
    <row r="72">
      <c r="A72" s="29" t="s">
        <v>33</v>
      </c>
      <c r="B72" s="37"/>
      <c r="C72" s="38"/>
      <c r="D72" s="38"/>
      <c r="E72" s="43" t="s">
        <v>38</v>
      </c>
      <c r="F72" s="38"/>
      <c r="G72" s="38"/>
      <c r="H72" s="38"/>
      <c r="I72" s="38"/>
      <c r="J72" s="39"/>
    </row>
    <row r="73" ht="45">
      <c r="A73" s="29" t="s">
        <v>90</v>
      </c>
      <c r="B73" s="37"/>
      <c r="C73" s="38"/>
      <c r="D73" s="38"/>
      <c r="E73" s="45" t="s">
        <v>580</v>
      </c>
      <c r="F73" s="38"/>
      <c r="G73" s="38"/>
      <c r="H73" s="38"/>
      <c r="I73" s="38"/>
      <c r="J73" s="39"/>
    </row>
    <row r="74" ht="409.5">
      <c r="A74" s="29" t="s">
        <v>35</v>
      </c>
      <c r="B74" s="37"/>
      <c r="C74" s="38"/>
      <c r="D74" s="38"/>
      <c r="E74" s="31" t="s">
        <v>347</v>
      </c>
      <c r="F74" s="38"/>
      <c r="G74" s="38"/>
      <c r="H74" s="38"/>
      <c r="I74" s="38"/>
      <c r="J74" s="39"/>
    </row>
    <row r="75">
      <c r="A75" s="23" t="s">
        <v>26</v>
      </c>
      <c r="B75" s="24"/>
      <c r="C75" s="25" t="s">
        <v>144</v>
      </c>
      <c r="D75" s="26"/>
      <c r="E75" s="23" t="s">
        <v>145</v>
      </c>
      <c r="F75" s="26"/>
      <c r="G75" s="26"/>
      <c r="H75" s="26"/>
      <c r="I75" s="27">
        <f>SUMIFS(I76:I83,A76:A83,"P")</f>
        <v>0</v>
      </c>
      <c r="J75" s="28"/>
    </row>
    <row r="76">
      <c r="A76" s="29" t="s">
        <v>29</v>
      </c>
      <c r="B76" s="29">
        <v>17</v>
      </c>
      <c r="C76" s="30" t="s">
        <v>581</v>
      </c>
      <c r="D76" s="29" t="s">
        <v>38</v>
      </c>
      <c r="E76" s="31" t="s">
        <v>582</v>
      </c>
      <c r="F76" s="32" t="s">
        <v>88</v>
      </c>
      <c r="G76" s="33">
        <v>397.79199999999997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>
      <c r="A77" s="29" t="s">
        <v>33</v>
      </c>
      <c r="B77" s="37"/>
      <c r="C77" s="38"/>
      <c r="D77" s="38"/>
      <c r="E77" s="43" t="s">
        <v>38</v>
      </c>
      <c r="F77" s="38"/>
      <c r="G77" s="38"/>
      <c r="H77" s="38"/>
      <c r="I77" s="38"/>
      <c r="J77" s="39"/>
    </row>
    <row r="78">
      <c r="A78" s="29" t="s">
        <v>90</v>
      </c>
      <c r="B78" s="37"/>
      <c r="C78" s="38"/>
      <c r="D78" s="38"/>
      <c r="E78" s="45" t="s">
        <v>583</v>
      </c>
      <c r="F78" s="38"/>
      <c r="G78" s="38"/>
      <c r="H78" s="38"/>
      <c r="I78" s="38"/>
      <c r="J78" s="39"/>
    </row>
    <row r="79" ht="90">
      <c r="A79" s="29" t="s">
        <v>35</v>
      </c>
      <c r="B79" s="37"/>
      <c r="C79" s="38"/>
      <c r="D79" s="38"/>
      <c r="E79" s="31" t="s">
        <v>149</v>
      </c>
      <c r="F79" s="38"/>
      <c r="G79" s="38"/>
      <c r="H79" s="38"/>
      <c r="I79" s="38"/>
      <c r="J79" s="39"/>
    </row>
    <row r="80">
      <c r="A80" s="29" t="s">
        <v>29</v>
      </c>
      <c r="B80" s="29">
        <v>18</v>
      </c>
      <c r="C80" s="30" t="s">
        <v>584</v>
      </c>
      <c r="D80" s="29" t="s">
        <v>38</v>
      </c>
      <c r="E80" s="31" t="s">
        <v>585</v>
      </c>
      <c r="F80" s="32" t="s">
        <v>88</v>
      </c>
      <c r="G80" s="33">
        <v>272.39999999999998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>
      <c r="A81" s="29" t="s">
        <v>33</v>
      </c>
      <c r="B81" s="37"/>
      <c r="C81" s="38"/>
      <c r="D81" s="38"/>
      <c r="E81" s="31" t="s">
        <v>586</v>
      </c>
      <c r="F81" s="38"/>
      <c r="G81" s="38"/>
      <c r="H81" s="38"/>
      <c r="I81" s="38"/>
      <c r="J81" s="39"/>
    </row>
    <row r="82">
      <c r="A82" s="29" t="s">
        <v>90</v>
      </c>
      <c r="B82" s="37"/>
      <c r="C82" s="38"/>
      <c r="D82" s="38"/>
      <c r="E82" s="45" t="s">
        <v>587</v>
      </c>
      <c r="F82" s="38"/>
      <c r="G82" s="38"/>
      <c r="H82" s="38"/>
      <c r="I82" s="38"/>
      <c r="J82" s="39"/>
    </row>
    <row r="83" ht="150">
      <c r="A83" s="29" t="s">
        <v>35</v>
      </c>
      <c r="B83" s="37"/>
      <c r="C83" s="38"/>
      <c r="D83" s="38"/>
      <c r="E83" s="31" t="s">
        <v>153</v>
      </c>
      <c r="F83" s="38"/>
      <c r="G83" s="38"/>
      <c r="H83" s="38"/>
      <c r="I83" s="38"/>
      <c r="J83" s="39"/>
    </row>
    <row r="84">
      <c r="A84" s="23" t="s">
        <v>26</v>
      </c>
      <c r="B84" s="24"/>
      <c r="C84" s="25" t="s">
        <v>368</v>
      </c>
      <c r="D84" s="26"/>
      <c r="E84" s="23" t="s">
        <v>369</v>
      </c>
      <c r="F84" s="26"/>
      <c r="G84" s="26"/>
      <c r="H84" s="26"/>
      <c r="I84" s="27">
        <f>SUMIFS(I85:I88,A85:A88,"P")</f>
        <v>0</v>
      </c>
      <c r="J84" s="28"/>
    </row>
    <row r="85">
      <c r="A85" s="29" t="s">
        <v>29</v>
      </c>
      <c r="B85" s="29">
        <v>19</v>
      </c>
      <c r="C85" s="30" t="s">
        <v>588</v>
      </c>
      <c r="D85" s="29" t="s">
        <v>38</v>
      </c>
      <c r="E85" s="31" t="s">
        <v>589</v>
      </c>
      <c r="F85" s="32" t="s">
        <v>125</v>
      </c>
      <c r="G85" s="33">
        <v>39</v>
      </c>
      <c r="H85" s="34">
        <v>0</v>
      </c>
      <c r="I85" s="35">
        <f>ROUND(G85*H85,P4)</f>
        <v>0</v>
      </c>
      <c r="J85" s="29"/>
      <c r="O85" s="36">
        <f>I85*0.21</f>
        <v>0</v>
      </c>
      <c r="P85">
        <v>3</v>
      </c>
    </row>
    <row r="86">
      <c r="A86" s="29" t="s">
        <v>33</v>
      </c>
      <c r="B86" s="37"/>
      <c r="C86" s="38"/>
      <c r="D86" s="38"/>
      <c r="E86" s="43" t="s">
        <v>38</v>
      </c>
      <c r="F86" s="38"/>
      <c r="G86" s="38"/>
      <c r="H86" s="38"/>
      <c r="I86" s="38"/>
      <c r="J86" s="39"/>
    </row>
    <row r="87">
      <c r="A87" s="29" t="s">
        <v>90</v>
      </c>
      <c r="B87" s="37"/>
      <c r="C87" s="38"/>
      <c r="D87" s="38"/>
      <c r="E87" s="45" t="s">
        <v>590</v>
      </c>
      <c r="F87" s="38"/>
      <c r="G87" s="38"/>
      <c r="H87" s="38"/>
      <c r="I87" s="38"/>
      <c r="J87" s="39"/>
    </row>
    <row r="88" ht="409.5">
      <c r="A88" s="29" t="s">
        <v>35</v>
      </c>
      <c r="B88" s="37"/>
      <c r="C88" s="38"/>
      <c r="D88" s="38"/>
      <c r="E88" s="31" t="s">
        <v>382</v>
      </c>
      <c r="F88" s="38"/>
      <c r="G88" s="38"/>
      <c r="H88" s="38"/>
      <c r="I88" s="38"/>
      <c r="J88" s="39"/>
    </row>
    <row r="89">
      <c r="A89" s="23" t="s">
        <v>26</v>
      </c>
      <c r="B89" s="24"/>
      <c r="C89" s="25" t="s">
        <v>184</v>
      </c>
      <c r="D89" s="26"/>
      <c r="E89" s="23" t="s">
        <v>185</v>
      </c>
      <c r="F89" s="26"/>
      <c r="G89" s="26"/>
      <c r="H89" s="26"/>
      <c r="I89" s="27">
        <f>SUMIFS(I90:I113,A90:A113,"P")</f>
        <v>0</v>
      </c>
      <c r="J89" s="28"/>
    </row>
    <row r="90">
      <c r="A90" s="29" t="s">
        <v>29</v>
      </c>
      <c r="B90" s="29">
        <v>20</v>
      </c>
      <c r="C90" s="30" t="s">
        <v>186</v>
      </c>
      <c r="D90" s="29" t="s">
        <v>38</v>
      </c>
      <c r="E90" s="31" t="s">
        <v>187</v>
      </c>
      <c r="F90" s="32" t="s">
        <v>95</v>
      </c>
      <c r="G90" s="33">
        <v>16</v>
      </c>
      <c r="H90" s="34">
        <v>0</v>
      </c>
      <c r="I90" s="35">
        <f>ROUND(G90*H90,P4)</f>
        <v>0</v>
      </c>
      <c r="J90" s="29"/>
      <c r="O90" s="36">
        <f>I90*0.21</f>
        <v>0</v>
      </c>
      <c r="P90">
        <v>3</v>
      </c>
    </row>
    <row r="91">
      <c r="A91" s="29" t="s">
        <v>33</v>
      </c>
      <c r="B91" s="37"/>
      <c r="C91" s="38"/>
      <c r="D91" s="38"/>
      <c r="E91" s="43" t="s">
        <v>38</v>
      </c>
      <c r="F91" s="38"/>
      <c r="G91" s="38"/>
      <c r="H91" s="38"/>
      <c r="I91" s="38"/>
      <c r="J91" s="39"/>
    </row>
    <row r="92">
      <c r="A92" s="29" t="s">
        <v>90</v>
      </c>
      <c r="B92" s="37"/>
      <c r="C92" s="38"/>
      <c r="D92" s="38"/>
      <c r="E92" s="45" t="s">
        <v>591</v>
      </c>
      <c r="F92" s="38"/>
      <c r="G92" s="38"/>
      <c r="H92" s="38"/>
      <c r="I92" s="38"/>
      <c r="J92" s="39"/>
    </row>
    <row r="93" ht="90">
      <c r="A93" s="29" t="s">
        <v>35</v>
      </c>
      <c r="B93" s="37"/>
      <c r="C93" s="38"/>
      <c r="D93" s="38"/>
      <c r="E93" s="31" t="s">
        <v>189</v>
      </c>
      <c r="F93" s="38"/>
      <c r="G93" s="38"/>
      <c r="H93" s="38"/>
      <c r="I93" s="38"/>
      <c r="J93" s="39"/>
    </row>
    <row r="94">
      <c r="A94" s="29" t="s">
        <v>29</v>
      </c>
      <c r="B94" s="29">
        <v>21</v>
      </c>
      <c r="C94" s="30" t="s">
        <v>402</v>
      </c>
      <c r="D94" s="29" t="s">
        <v>38</v>
      </c>
      <c r="E94" s="31" t="s">
        <v>403</v>
      </c>
      <c r="F94" s="32" t="s">
        <v>134</v>
      </c>
      <c r="G94" s="33">
        <v>26</v>
      </c>
      <c r="H94" s="34">
        <v>0</v>
      </c>
      <c r="I94" s="35">
        <f>ROUND(G94*H94,P4)</f>
        <v>0</v>
      </c>
      <c r="J94" s="29"/>
      <c r="O94" s="36">
        <f>I94*0.21</f>
        <v>0</v>
      </c>
      <c r="P94">
        <v>3</v>
      </c>
    </row>
    <row r="95">
      <c r="A95" s="29" t="s">
        <v>33</v>
      </c>
      <c r="B95" s="37"/>
      <c r="C95" s="38"/>
      <c r="D95" s="38"/>
      <c r="E95" s="43" t="s">
        <v>38</v>
      </c>
      <c r="F95" s="38"/>
      <c r="G95" s="38"/>
      <c r="H95" s="38"/>
      <c r="I95" s="38"/>
      <c r="J95" s="39"/>
    </row>
    <row r="96" ht="60">
      <c r="A96" s="29" t="s">
        <v>90</v>
      </c>
      <c r="B96" s="37"/>
      <c r="C96" s="38"/>
      <c r="D96" s="38"/>
      <c r="E96" s="45" t="s">
        <v>592</v>
      </c>
      <c r="F96" s="38"/>
      <c r="G96" s="38"/>
      <c r="H96" s="38"/>
      <c r="I96" s="38"/>
      <c r="J96" s="39"/>
    </row>
    <row r="97" ht="90">
      <c r="A97" s="29" t="s">
        <v>35</v>
      </c>
      <c r="B97" s="37"/>
      <c r="C97" s="38"/>
      <c r="D97" s="38"/>
      <c r="E97" s="31" t="s">
        <v>401</v>
      </c>
      <c r="F97" s="38"/>
      <c r="G97" s="38"/>
      <c r="H97" s="38"/>
      <c r="I97" s="38"/>
      <c r="J97" s="39"/>
    </row>
    <row r="98">
      <c r="A98" s="29" t="s">
        <v>29</v>
      </c>
      <c r="B98" s="29">
        <v>22</v>
      </c>
      <c r="C98" s="30" t="s">
        <v>198</v>
      </c>
      <c r="D98" s="29" t="s">
        <v>38</v>
      </c>
      <c r="E98" s="31" t="s">
        <v>199</v>
      </c>
      <c r="F98" s="32" t="s">
        <v>134</v>
      </c>
      <c r="G98" s="33">
        <v>30.059999999999999</v>
      </c>
      <c r="H98" s="34">
        <v>0</v>
      </c>
      <c r="I98" s="35">
        <f>ROUND(G98*H98,P4)</f>
        <v>0</v>
      </c>
      <c r="J98" s="29"/>
      <c r="O98" s="36">
        <f>I98*0.21</f>
        <v>0</v>
      </c>
      <c r="P98">
        <v>3</v>
      </c>
    </row>
    <row r="99">
      <c r="A99" s="29" t="s">
        <v>33</v>
      </c>
      <c r="B99" s="37"/>
      <c r="C99" s="38"/>
      <c r="D99" s="38"/>
      <c r="E99" s="31" t="s">
        <v>405</v>
      </c>
      <c r="F99" s="38"/>
      <c r="G99" s="38"/>
      <c r="H99" s="38"/>
      <c r="I99" s="38"/>
      <c r="J99" s="39"/>
    </row>
    <row r="100" ht="30">
      <c r="A100" s="29" t="s">
        <v>90</v>
      </c>
      <c r="B100" s="37"/>
      <c r="C100" s="38"/>
      <c r="D100" s="38"/>
      <c r="E100" s="45" t="s">
        <v>593</v>
      </c>
      <c r="F100" s="38"/>
      <c r="G100" s="38"/>
      <c r="H100" s="38"/>
      <c r="I100" s="38"/>
      <c r="J100" s="39"/>
    </row>
    <row r="101" ht="75">
      <c r="A101" s="29" t="s">
        <v>35</v>
      </c>
      <c r="B101" s="37"/>
      <c r="C101" s="38"/>
      <c r="D101" s="38"/>
      <c r="E101" s="31" t="s">
        <v>201</v>
      </c>
      <c r="F101" s="38"/>
      <c r="G101" s="38"/>
      <c r="H101" s="38"/>
      <c r="I101" s="38"/>
      <c r="J101" s="39"/>
    </row>
    <row r="102">
      <c r="A102" s="29" t="s">
        <v>29</v>
      </c>
      <c r="B102" s="29">
        <v>23</v>
      </c>
      <c r="C102" s="30" t="s">
        <v>407</v>
      </c>
      <c r="D102" s="29" t="s">
        <v>38</v>
      </c>
      <c r="E102" s="31" t="s">
        <v>408</v>
      </c>
      <c r="F102" s="32" t="s">
        <v>134</v>
      </c>
      <c r="G102" s="33">
        <v>30.059999999999999</v>
      </c>
      <c r="H102" s="34">
        <v>0</v>
      </c>
      <c r="I102" s="35">
        <f>ROUND(G102*H102,P4)</f>
        <v>0</v>
      </c>
      <c r="J102" s="29"/>
      <c r="O102" s="36">
        <f>I102*0.21</f>
        <v>0</v>
      </c>
      <c r="P102">
        <v>3</v>
      </c>
    </row>
    <row r="103">
      <c r="A103" s="29" t="s">
        <v>33</v>
      </c>
      <c r="B103" s="37"/>
      <c r="C103" s="38"/>
      <c r="D103" s="38"/>
      <c r="E103" s="31" t="s">
        <v>405</v>
      </c>
      <c r="F103" s="38"/>
      <c r="G103" s="38"/>
      <c r="H103" s="38"/>
      <c r="I103" s="38"/>
      <c r="J103" s="39"/>
    </row>
    <row r="104">
      <c r="A104" s="29" t="s">
        <v>90</v>
      </c>
      <c r="B104" s="37"/>
      <c r="C104" s="38"/>
      <c r="D104" s="38"/>
      <c r="E104" s="45" t="s">
        <v>594</v>
      </c>
      <c r="F104" s="38"/>
      <c r="G104" s="38"/>
      <c r="H104" s="38"/>
      <c r="I104" s="38"/>
      <c r="J104" s="39"/>
    </row>
    <row r="105" ht="90">
      <c r="A105" s="29" t="s">
        <v>35</v>
      </c>
      <c r="B105" s="37"/>
      <c r="C105" s="38"/>
      <c r="D105" s="38"/>
      <c r="E105" s="31" t="s">
        <v>205</v>
      </c>
      <c r="F105" s="38"/>
      <c r="G105" s="38"/>
      <c r="H105" s="38"/>
      <c r="I105" s="38"/>
      <c r="J105" s="39"/>
    </row>
    <row r="106" ht="30">
      <c r="A106" s="29" t="s">
        <v>29</v>
      </c>
      <c r="B106" s="29">
        <v>24</v>
      </c>
      <c r="C106" s="30" t="s">
        <v>595</v>
      </c>
      <c r="D106" s="29" t="s">
        <v>38</v>
      </c>
      <c r="E106" s="31" t="s">
        <v>596</v>
      </c>
      <c r="F106" s="32" t="s">
        <v>88</v>
      </c>
      <c r="G106" s="33">
        <v>23.989999999999998</v>
      </c>
      <c r="H106" s="34">
        <v>0</v>
      </c>
      <c r="I106" s="35">
        <f>ROUND(G106*H106,P4)</f>
        <v>0</v>
      </c>
      <c r="J106" s="29"/>
      <c r="O106" s="36">
        <f>I106*0.21</f>
        <v>0</v>
      </c>
      <c r="P106">
        <v>3</v>
      </c>
    </row>
    <row r="107">
      <c r="A107" s="29" t="s">
        <v>33</v>
      </c>
      <c r="B107" s="37"/>
      <c r="C107" s="38"/>
      <c r="D107" s="38"/>
      <c r="E107" s="31" t="s">
        <v>597</v>
      </c>
      <c r="F107" s="38"/>
      <c r="G107" s="38"/>
      <c r="H107" s="38"/>
      <c r="I107" s="38"/>
      <c r="J107" s="39"/>
    </row>
    <row r="108">
      <c r="A108" s="29" t="s">
        <v>90</v>
      </c>
      <c r="B108" s="37"/>
      <c r="C108" s="38"/>
      <c r="D108" s="38"/>
      <c r="E108" s="45" t="s">
        <v>598</v>
      </c>
      <c r="F108" s="38"/>
      <c r="G108" s="38"/>
      <c r="H108" s="38"/>
      <c r="I108" s="38"/>
      <c r="J108" s="39"/>
    </row>
    <row r="109" ht="165">
      <c r="A109" s="29" t="s">
        <v>35</v>
      </c>
      <c r="B109" s="37"/>
      <c r="C109" s="38"/>
      <c r="D109" s="38"/>
      <c r="E109" s="31" t="s">
        <v>599</v>
      </c>
      <c r="F109" s="38"/>
      <c r="G109" s="38"/>
      <c r="H109" s="38"/>
      <c r="I109" s="38"/>
      <c r="J109" s="39"/>
    </row>
    <row r="110">
      <c r="A110" s="29" t="s">
        <v>29</v>
      </c>
      <c r="B110" s="29">
        <v>25</v>
      </c>
      <c r="C110" s="30" t="s">
        <v>600</v>
      </c>
      <c r="D110" s="29" t="s">
        <v>38</v>
      </c>
      <c r="E110" s="31" t="s">
        <v>601</v>
      </c>
      <c r="F110" s="32" t="s">
        <v>134</v>
      </c>
      <c r="G110" s="33">
        <v>9</v>
      </c>
      <c r="H110" s="34">
        <v>0</v>
      </c>
      <c r="I110" s="35">
        <f>ROUND(G110*H110,P4)</f>
        <v>0</v>
      </c>
      <c r="J110" s="29"/>
      <c r="O110" s="36">
        <f>I110*0.21</f>
        <v>0</v>
      </c>
      <c r="P110">
        <v>3</v>
      </c>
    </row>
    <row r="111" ht="30">
      <c r="A111" s="29" t="s">
        <v>33</v>
      </c>
      <c r="B111" s="37"/>
      <c r="C111" s="38"/>
      <c r="D111" s="38"/>
      <c r="E111" s="31" t="s">
        <v>602</v>
      </c>
      <c r="F111" s="38"/>
      <c r="G111" s="38"/>
      <c r="H111" s="38"/>
      <c r="I111" s="38"/>
      <c r="J111" s="39"/>
    </row>
    <row r="112">
      <c r="A112" s="29" t="s">
        <v>90</v>
      </c>
      <c r="B112" s="37"/>
      <c r="C112" s="38"/>
      <c r="D112" s="38"/>
      <c r="E112" s="45" t="s">
        <v>603</v>
      </c>
      <c r="F112" s="38"/>
      <c r="G112" s="38"/>
      <c r="H112" s="38"/>
      <c r="I112" s="38"/>
      <c r="J112" s="39"/>
    </row>
    <row r="113" ht="210">
      <c r="A113" s="29" t="s">
        <v>35</v>
      </c>
      <c r="B113" s="40"/>
      <c r="C113" s="41"/>
      <c r="D113" s="41"/>
      <c r="E113" s="31" t="s">
        <v>604</v>
      </c>
      <c r="F113" s="41"/>
      <c r="G113" s="41"/>
      <c r="H113" s="41"/>
      <c r="I113" s="41"/>
      <c r="J113" s="42"/>
    </row>
  </sheetData>
  <sheetProtection sheet="1" objects="1" scenarios="1" spinCount="100000" saltValue="TbYfcKBh4MUCXAebklDpP3U2nehqWE0fR+i+YWB5CxWGQQkBqZvehrmvfVxUYxC/NCwrCXnWYO6AausxIaRaFA==" hashValue="P1/0FhWn3nROkJ4LJ2NvZhUd5ztLbsaEXRfpdpcGSIVrToZmK08Y8naAztLKF6QNA+/LcxX14iUNp/P1Sf5CD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605</v>
      </c>
      <c r="I3" s="16">
        <f>SUMIFS(I8:I11,A8:A11,"SD")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605</v>
      </c>
      <c r="D4" s="13"/>
      <c r="E4" s="14" t="s">
        <v>606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SUMIFS(I9:I11,A9:A11,"P")</f>
        <v>0</v>
      </c>
      <c r="J8" s="28"/>
    </row>
    <row r="9">
      <c r="A9" s="29" t="s">
        <v>29</v>
      </c>
      <c r="B9" s="29">
        <v>1</v>
      </c>
      <c r="C9" s="30" t="s">
        <v>607</v>
      </c>
      <c r="D9" s="29" t="s">
        <v>38</v>
      </c>
      <c r="E9" s="31" t="s">
        <v>608</v>
      </c>
      <c r="F9" s="32" t="s">
        <v>32</v>
      </c>
      <c r="G9" s="33">
        <v>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300">
      <c r="A10" s="29" t="s">
        <v>33</v>
      </c>
      <c r="B10" s="37"/>
      <c r="C10" s="38"/>
      <c r="D10" s="38"/>
      <c r="E10" s="31" t="s">
        <v>609</v>
      </c>
      <c r="F10" s="38"/>
      <c r="G10" s="38"/>
      <c r="H10" s="38"/>
      <c r="I10" s="38"/>
      <c r="J10" s="39"/>
    </row>
    <row r="11" ht="60">
      <c r="A11" s="29" t="s">
        <v>35</v>
      </c>
      <c r="B11" s="40"/>
      <c r="C11" s="41"/>
      <c r="D11" s="41"/>
      <c r="E11" s="31" t="s">
        <v>610</v>
      </c>
      <c r="F11" s="41"/>
      <c r="G11" s="41"/>
      <c r="H11" s="41"/>
      <c r="I11" s="41"/>
      <c r="J11" s="42"/>
    </row>
  </sheetData>
  <sheetProtection sheet="1" objects="1" scenarios="1" spinCount="100000" saltValue="HAcJyG9gP3v51aHd4BmDialGESt+Ln3ut1b7a7exF8bZK3oh5t+/MC/LllYe+e/WPuqxHic0j36bnAvViYLhKA==" hashValue="4yeAZdG8Gi8mLl1D0pTUO1IpawkbDyrSh9LDe5y2c34y2PBTx9+NsWv0L66LtOelWlmZbAvTfrvfb2fN0uSgfQ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611</v>
      </c>
      <c r="I3" s="16">
        <f>SUMIFS(I8:I45,A8:A45,"SD")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611</v>
      </c>
      <c r="D4" s="13"/>
      <c r="E4" s="14" t="s">
        <v>612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144</v>
      </c>
      <c r="D8" s="26"/>
      <c r="E8" s="23" t="s">
        <v>145</v>
      </c>
      <c r="F8" s="26"/>
      <c r="G8" s="26"/>
      <c r="H8" s="26"/>
      <c r="I8" s="27">
        <f>SUMIFS(I9:I12,A9:A12,"P")</f>
        <v>0</v>
      </c>
      <c r="J8" s="28"/>
    </row>
    <row r="9">
      <c r="A9" s="29" t="s">
        <v>29</v>
      </c>
      <c r="B9" s="29">
        <v>1</v>
      </c>
      <c r="C9" s="30" t="s">
        <v>613</v>
      </c>
      <c r="D9" s="29" t="s">
        <v>38</v>
      </c>
      <c r="E9" s="31" t="s">
        <v>614</v>
      </c>
      <c r="F9" s="32" t="s">
        <v>88</v>
      </c>
      <c r="G9" s="33">
        <v>560.73000000000002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43" t="s">
        <v>38</v>
      </c>
      <c r="F10" s="38"/>
      <c r="G10" s="38"/>
      <c r="H10" s="38"/>
      <c r="I10" s="38"/>
      <c r="J10" s="39"/>
    </row>
    <row r="11">
      <c r="A11" s="29" t="s">
        <v>90</v>
      </c>
      <c r="B11" s="37"/>
      <c r="C11" s="38"/>
      <c r="D11" s="38"/>
      <c r="E11" s="45" t="s">
        <v>615</v>
      </c>
      <c r="F11" s="38"/>
      <c r="G11" s="38"/>
      <c r="H11" s="38"/>
      <c r="I11" s="38"/>
      <c r="J11" s="39"/>
    </row>
    <row r="12" ht="105">
      <c r="A12" s="29" t="s">
        <v>35</v>
      </c>
      <c r="B12" s="37"/>
      <c r="C12" s="38"/>
      <c r="D12" s="38"/>
      <c r="E12" s="31" t="s">
        <v>616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184</v>
      </c>
      <c r="D13" s="26"/>
      <c r="E13" s="23" t="s">
        <v>185</v>
      </c>
      <c r="F13" s="26"/>
      <c r="G13" s="26"/>
      <c r="H13" s="26"/>
      <c r="I13" s="27">
        <f>SUMIFS(I14:I45,A14:A45,"P")</f>
        <v>0</v>
      </c>
      <c r="J13" s="28"/>
    </row>
    <row r="14" ht="30">
      <c r="A14" s="29" t="s">
        <v>29</v>
      </c>
      <c r="B14" s="29">
        <v>2</v>
      </c>
      <c r="C14" s="30" t="s">
        <v>617</v>
      </c>
      <c r="D14" s="29" t="s">
        <v>38</v>
      </c>
      <c r="E14" s="31" t="s">
        <v>618</v>
      </c>
      <c r="F14" s="32" t="s">
        <v>95</v>
      </c>
      <c r="G14" s="33">
        <v>83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 ht="405">
      <c r="A15" s="29" t="s">
        <v>33</v>
      </c>
      <c r="B15" s="37"/>
      <c r="C15" s="38"/>
      <c r="D15" s="38"/>
      <c r="E15" s="31" t="s">
        <v>619</v>
      </c>
      <c r="F15" s="38"/>
      <c r="G15" s="38"/>
      <c r="H15" s="38"/>
      <c r="I15" s="38"/>
      <c r="J15" s="39"/>
    </row>
    <row r="16" ht="409.5">
      <c r="A16" s="29" t="s">
        <v>90</v>
      </c>
      <c r="B16" s="37"/>
      <c r="C16" s="38"/>
      <c r="D16" s="38"/>
      <c r="E16" s="45" t="s">
        <v>620</v>
      </c>
      <c r="F16" s="38"/>
      <c r="G16" s="38"/>
      <c r="H16" s="38"/>
      <c r="I16" s="38"/>
      <c r="J16" s="39"/>
    </row>
    <row r="17" ht="60">
      <c r="A17" s="29" t="s">
        <v>35</v>
      </c>
      <c r="B17" s="37"/>
      <c r="C17" s="38"/>
      <c r="D17" s="38"/>
      <c r="E17" s="31" t="s">
        <v>621</v>
      </c>
      <c r="F17" s="38"/>
      <c r="G17" s="38"/>
      <c r="H17" s="38"/>
      <c r="I17" s="38"/>
      <c r="J17" s="39"/>
    </row>
    <row r="18" ht="30">
      <c r="A18" s="29" t="s">
        <v>29</v>
      </c>
      <c r="B18" s="29">
        <v>3</v>
      </c>
      <c r="C18" s="30" t="s">
        <v>622</v>
      </c>
      <c r="D18" s="29" t="s">
        <v>38</v>
      </c>
      <c r="E18" s="31" t="s">
        <v>623</v>
      </c>
      <c r="F18" s="32" t="s">
        <v>95</v>
      </c>
      <c r="G18" s="33">
        <v>6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>
      <c r="A19" s="29" t="s">
        <v>33</v>
      </c>
      <c r="B19" s="37"/>
      <c r="C19" s="38"/>
      <c r="D19" s="38"/>
      <c r="E19" s="31" t="s">
        <v>624</v>
      </c>
      <c r="F19" s="38"/>
      <c r="G19" s="38"/>
      <c r="H19" s="38"/>
      <c r="I19" s="38"/>
      <c r="J19" s="39"/>
    </row>
    <row r="20" ht="75">
      <c r="A20" s="29" t="s">
        <v>90</v>
      </c>
      <c r="B20" s="37"/>
      <c r="C20" s="38"/>
      <c r="D20" s="38"/>
      <c r="E20" s="45" t="s">
        <v>625</v>
      </c>
      <c r="F20" s="38"/>
      <c r="G20" s="38"/>
      <c r="H20" s="38"/>
      <c r="I20" s="38"/>
      <c r="J20" s="39"/>
    </row>
    <row r="21" ht="90">
      <c r="A21" s="29" t="s">
        <v>35</v>
      </c>
      <c r="B21" s="37"/>
      <c r="C21" s="38"/>
      <c r="D21" s="38"/>
      <c r="E21" s="31" t="s">
        <v>626</v>
      </c>
      <c r="F21" s="38"/>
      <c r="G21" s="38"/>
      <c r="H21" s="38"/>
      <c r="I21" s="38"/>
      <c r="J21" s="39"/>
    </row>
    <row r="22">
      <c r="A22" s="29" t="s">
        <v>29</v>
      </c>
      <c r="B22" s="29">
        <v>4</v>
      </c>
      <c r="C22" s="30" t="s">
        <v>627</v>
      </c>
      <c r="D22" s="29" t="s">
        <v>38</v>
      </c>
      <c r="E22" s="31" t="s">
        <v>628</v>
      </c>
      <c r="F22" s="32" t="s">
        <v>95</v>
      </c>
      <c r="G22" s="33">
        <v>71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45">
      <c r="A23" s="29" t="s">
        <v>33</v>
      </c>
      <c r="B23" s="37"/>
      <c r="C23" s="38"/>
      <c r="D23" s="38"/>
      <c r="E23" s="31" t="s">
        <v>629</v>
      </c>
      <c r="F23" s="38"/>
      <c r="G23" s="38"/>
      <c r="H23" s="38"/>
      <c r="I23" s="38"/>
      <c r="J23" s="39"/>
    </row>
    <row r="24" ht="45">
      <c r="A24" s="29" t="s">
        <v>90</v>
      </c>
      <c r="B24" s="37"/>
      <c r="C24" s="38"/>
      <c r="D24" s="38"/>
      <c r="E24" s="45" t="s">
        <v>630</v>
      </c>
      <c r="F24" s="38"/>
      <c r="G24" s="38"/>
      <c r="H24" s="38"/>
      <c r="I24" s="38"/>
      <c r="J24" s="39"/>
    </row>
    <row r="25" ht="75">
      <c r="A25" s="29" t="s">
        <v>35</v>
      </c>
      <c r="B25" s="37"/>
      <c r="C25" s="38"/>
      <c r="D25" s="38"/>
      <c r="E25" s="31" t="s">
        <v>631</v>
      </c>
      <c r="F25" s="38"/>
      <c r="G25" s="38"/>
      <c r="H25" s="38"/>
      <c r="I25" s="38"/>
      <c r="J25" s="39"/>
    </row>
    <row r="26" ht="30">
      <c r="A26" s="29" t="s">
        <v>29</v>
      </c>
      <c r="B26" s="29">
        <v>5</v>
      </c>
      <c r="C26" s="30" t="s">
        <v>632</v>
      </c>
      <c r="D26" s="29" t="s">
        <v>38</v>
      </c>
      <c r="E26" s="31" t="s">
        <v>633</v>
      </c>
      <c r="F26" s="32" t="s">
        <v>95</v>
      </c>
      <c r="G26" s="33">
        <v>54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33</v>
      </c>
      <c r="B27" s="37"/>
      <c r="C27" s="38"/>
      <c r="D27" s="38"/>
      <c r="E27" s="43" t="s">
        <v>38</v>
      </c>
      <c r="F27" s="38"/>
      <c r="G27" s="38"/>
      <c r="H27" s="38"/>
      <c r="I27" s="38"/>
      <c r="J27" s="39"/>
    </row>
    <row r="28">
      <c r="A28" s="29" t="s">
        <v>90</v>
      </c>
      <c r="B28" s="37"/>
      <c r="C28" s="38"/>
      <c r="D28" s="38"/>
      <c r="E28" s="45" t="s">
        <v>634</v>
      </c>
      <c r="F28" s="38"/>
      <c r="G28" s="38"/>
      <c r="H28" s="38"/>
      <c r="I28" s="38"/>
      <c r="J28" s="39"/>
    </row>
    <row r="29" ht="90">
      <c r="A29" s="29" t="s">
        <v>35</v>
      </c>
      <c r="B29" s="37"/>
      <c r="C29" s="38"/>
      <c r="D29" s="38"/>
      <c r="E29" s="31" t="s">
        <v>635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636</v>
      </c>
      <c r="D30" s="29" t="s">
        <v>38</v>
      </c>
      <c r="E30" s="31" t="s">
        <v>637</v>
      </c>
      <c r="F30" s="32" t="s">
        <v>95</v>
      </c>
      <c r="G30" s="33">
        <v>40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33</v>
      </c>
      <c r="B31" s="37"/>
      <c r="C31" s="38"/>
      <c r="D31" s="38"/>
      <c r="E31" s="31" t="s">
        <v>638</v>
      </c>
      <c r="F31" s="38"/>
      <c r="G31" s="38"/>
      <c r="H31" s="38"/>
      <c r="I31" s="38"/>
      <c r="J31" s="39"/>
    </row>
    <row r="32">
      <c r="A32" s="29" t="s">
        <v>90</v>
      </c>
      <c r="B32" s="37"/>
      <c r="C32" s="38"/>
      <c r="D32" s="38"/>
      <c r="E32" s="45" t="s">
        <v>639</v>
      </c>
      <c r="F32" s="38"/>
      <c r="G32" s="38"/>
      <c r="H32" s="38"/>
      <c r="I32" s="38"/>
      <c r="J32" s="39"/>
    </row>
    <row r="33" ht="75">
      <c r="A33" s="29" t="s">
        <v>35</v>
      </c>
      <c r="B33" s="37"/>
      <c r="C33" s="38"/>
      <c r="D33" s="38"/>
      <c r="E33" s="31" t="s">
        <v>631</v>
      </c>
      <c r="F33" s="38"/>
      <c r="G33" s="38"/>
      <c r="H33" s="38"/>
      <c r="I33" s="38"/>
      <c r="J33" s="39"/>
    </row>
    <row r="34" ht="30">
      <c r="A34" s="29" t="s">
        <v>29</v>
      </c>
      <c r="B34" s="29">
        <v>7</v>
      </c>
      <c r="C34" s="30" t="s">
        <v>191</v>
      </c>
      <c r="D34" s="29" t="s">
        <v>38</v>
      </c>
      <c r="E34" s="31" t="s">
        <v>192</v>
      </c>
      <c r="F34" s="32" t="s">
        <v>88</v>
      </c>
      <c r="G34" s="33">
        <v>1287.422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33</v>
      </c>
      <c r="B35" s="37"/>
      <c r="C35" s="38"/>
      <c r="D35" s="38"/>
      <c r="E35" s="43" t="s">
        <v>38</v>
      </c>
      <c r="F35" s="38"/>
      <c r="G35" s="38"/>
      <c r="H35" s="38"/>
      <c r="I35" s="38"/>
      <c r="J35" s="39"/>
    </row>
    <row r="36" ht="105">
      <c r="A36" s="29" t="s">
        <v>90</v>
      </c>
      <c r="B36" s="37"/>
      <c r="C36" s="38"/>
      <c r="D36" s="38"/>
      <c r="E36" s="45" t="s">
        <v>640</v>
      </c>
      <c r="F36" s="38"/>
      <c r="G36" s="38"/>
      <c r="H36" s="38"/>
      <c r="I36" s="38"/>
      <c r="J36" s="39"/>
    </row>
    <row r="37" ht="105">
      <c r="A37" s="29" t="s">
        <v>35</v>
      </c>
      <c r="B37" s="37"/>
      <c r="C37" s="38"/>
      <c r="D37" s="38"/>
      <c r="E37" s="31" t="s">
        <v>195</v>
      </c>
      <c r="F37" s="38"/>
      <c r="G37" s="38"/>
      <c r="H37" s="38"/>
      <c r="I37" s="38"/>
      <c r="J37" s="39"/>
    </row>
    <row r="38" ht="30">
      <c r="A38" s="29" t="s">
        <v>29</v>
      </c>
      <c r="B38" s="29">
        <v>8</v>
      </c>
      <c r="C38" s="30" t="s">
        <v>641</v>
      </c>
      <c r="D38" s="29" t="s">
        <v>38</v>
      </c>
      <c r="E38" s="31" t="s">
        <v>642</v>
      </c>
      <c r="F38" s="32" t="s">
        <v>88</v>
      </c>
      <c r="G38" s="33">
        <v>414.25900000000001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33</v>
      </c>
      <c r="B39" s="37"/>
      <c r="C39" s="38"/>
      <c r="D39" s="38"/>
      <c r="E39" s="43" t="s">
        <v>38</v>
      </c>
      <c r="F39" s="38"/>
      <c r="G39" s="38"/>
      <c r="H39" s="38"/>
      <c r="I39" s="38"/>
      <c r="J39" s="39"/>
    </row>
    <row r="40" ht="75">
      <c r="A40" s="29" t="s">
        <v>90</v>
      </c>
      <c r="B40" s="37"/>
      <c r="C40" s="38"/>
      <c r="D40" s="38"/>
      <c r="E40" s="45" t="s">
        <v>643</v>
      </c>
      <c r="F40" s="38"/>
      <c r="G40" s="38"/>
      <c r="H40" s="38"/>
      <c r="I40" s="38"/>
      <c r="J40" s="39"/>
    </row>
    <row r="41" ht="105">
      <c r="A41" s="29" t="s">
        <v>35</v>
      </c>
      <c r="B41" s="37"/>
      <c r="C41" s="38"/>
      <c r="D41" s="38"/>
      <c r="E41" s="31" t="s">
        <v>195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196</v>
      </c>
      <c r="D42" s="29" t="s">
        <v>38</v>
      </c>
      <c r="E42" s="31" t="s">
        <v>197</v>
      </c>
      <c r="F42" s="32" t="s">
        <v>88</v>
      </c>
      <c r="G42" s="33">
        <v>851.66300000000001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>
      <c r="A43" s="29" t="s">
        <v>33</v>
      </c>
      <c r="B43" s="37"/>
      <c r="C43" s="38"/>
      <c r="D43" s="38"/>
      <c r="E43" s="43" t="s">
        <v>38</v>
      </c>
      <c r="F43" s="38"/>
      <c r="G43" s="38"/>
      <c r="H43" s="38"/>
      <c r="I43" s="38"/>
      <c r="J43" s="39"/>
    </row>
    <row r="44">
      <c r="A44" s="29" t="s">
        <v>90</v>
      </c>
      <c r="B44" s="37"/>
      <c r="C44" s="38"/>
      <c r="D44" s="38"/>
      <c r="E44" s="45" t="s">
        <v>644</v>
      </c>
      <c r="F44" s="38"/>
      <c r="G44" s="38"/>
      <c r="H44" s="38"/>
      <c r="I44" s="38"/>
      <c r="J44" s="39"/>
    </row>
    <row r="45" ht="105">
      <c r="A45" s="29" t="s">
        <v>35</v>
      </c>
      <c r="B45" s="40"/>
      <c r="C45" s="41"/>
      <c r="D45" s="41"/>
      <c r="E45" s="31" t="s">
        <v>195</v>
      </c>
      <c r="F45" s="41"/>
      <c r="G45" s="41"/>
      <c r="H45" s="41"/>
      <c r="I45" s="41"/>
      <c r="J45" s="42"/>
    </row>
  </sheetData>
  <sheetProtection sheet="1" objects="1" scenarios="1" spinCount="100000" saltValue="wvUbb1AdXepGuyjYVUbvXP8PGh7Aha1WlW8bplT+MAm3o0gcs6esmZo5Td4O8JRYxkmYCDSb5gNbX+B9KKes6Q==" hashValue="mOhrVbq3h8yjVIJUudOCPIIZtpy20sICufaFyl4OgZ9kNml73xAd6qUEJAaCWvXRJpJwyYbZPyIgzZBYpfWlV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645</v>
      </c>
      <c r="I3" s="16">
        <f>SUMIFS(I8:I123,A8:A123,"SD")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645</v>
      </c>
      <c r="D4" s="13"/>
      <c r="E4" s="14" t="s">
        <v>646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647</v>
      </c>
      <c r="D8" s="26"/>
      <c r="E8" s="23" t="s">
        <v>648</v>
      </c>
      <c r="F8" s="26"/>
      <c r="G8" s="26"/>
      <c r="H8" s="26"/>
      <c r="I8" s="27">
        <f>SUMIFS(I9:I87,A9:A87,"P")</f>
        <v>0</v>
      </c>
      <c r="J8" s="28"/>
    </row>
    <row r="9">
      <c r="A9" s="29" t="s">
        <v>29</v>
      </c>
      <c r="B9" s="29">
        <v>1</v>
      </c>
      <c r="C9" s="30" t="s">
        <v>649</v>
      </c>
      <c r="D9" s="29" t="s">
        <v>38</v>
      </c>
      <c r="E9" s="31" t="s">
        <v>650</v>
      </c>
      <c r="F9" s="32" t="s">
        <v>95</v>
      </c>
      <c r="G9" s="33">
        <v>2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31" t="s">
        <v>650</v>
      </c>
      <c r="F10" s="38"/>
      <c r="G10" s="38"/>
      <c r="H10" s="38"/>
      <c r="I10" s="38"/>
      <c r="J10" s="39"/>
    </row>
    <row r="11">
      <c r="A11" s="29" t="s">
        <v>35</v>
      </c>
      <c r="B11" s="37"/>
      <c r="C11" s="38"/>
      <c r="D11" s="38"/>
      <c r="E11" s="43" t="s">
        <v>38</v>
      </c>
      <c r="F11" s="38"/>
      <c r="G11" s="38"/>
      <c r="H11" s="38"/>
      <c r="I11" s="38"/>
      <c r="J11" s="39"/>
    </row>
    <row r="12">
      <c r="A12" s="29" t="s">
        <v>29</v>
      </c>
      <c r="B12" s="29">
        <v>2</v>
      </c>
      <c r="C12" s="30" t="s">
        <v>651</v>
      </c>
      <c r="D12" s="29" t="s">
        <v>38</v>
      </c>
      <c r="E12" s="31" t="s">
        <v>652</v>
      </c>
      <c r="F12" s="32" t="s">
        <v>653</v>
      </c>
      <c r="G12" s="33">
        <v>4</v>
      </c>
      <c r="H12" s="34">
        <v>0</v>
      </c>
      <c r="I12" s="35">
        <f>ROUND(G12*H12,P4)</f>
        <v>0</v>
      </c>
      <c r="J12" s="29"/>
      <c r="O12" s="36">
        <f>I12*0.21</f>
        <v>0</v>
      </c>
      <c r="P12">
        <v>3</v>
      </c>
    </row>
    <row r="13">
      <c r="A13" s="29" t="s">
        <v>33</v>
      </c>
      <c r="B13" s="37"/>
      <c r="C13" s="38"/>
      <c r="D13" s="38"/>
      <c r="E13" s="31" t="s">
        <v>652</v>
      </c>
      <c r="F13" s="38"/>
      <c r="G13" s="38"/>
      <c r="H13" s="38"/>
      <c r="I13" s="38"/>
      <c r="J13" s="39"/>
    </row>
    <row r="14">
      <c r="A14" s="29" t="s">
        <v>35</v>
      </c>
      <c r="B14" s="37"/>
      <c r="C14" s="38"/>
      <c r="D14" s="38"/>
      <c r="E14" s="43" t="s">
        <v>38</v>
      </c>
      <c r="F14" s="38"/>
      <c r="G14" s="38"/>
      <c r="H14" s="38"/>
      <c r="I14" s="38"/>
      <c r="J14" s="39"/>
    </row>
    <row r="15">
      <c r="A15" s="29" t="s">
        <v>29</v>
      </c>
      <c r="B15" s="29">
        <v>3</v>
      </c>
      <c r="C15" s="30" t="s">
        <v>654</v>
      </c>
      <c r="D15" s="29" t="s">
        <v>38</v>
      </c>
      <c r="E15" s="31" t="s">
        <v>655</v>
      </c>
      <c r="F15" s="32" t="s">
        <v>95</v>
      </c>
      <c r="G15" s="33">
        <v>4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>
      <c r="A16" s="29" t="s">
        <v>33</v>
      </c>
      <c r="B16" s="37"/>
      <c r="C16" s="38"/>
      <c r="D16" s="38"/>
      <c r="E16" s="31" t="s">
        <v>655</v>
      </c>
      <c r="F16" s="38"/>
      <c r="G16" s="38"/>
      <c r="H16" s="38"/>
      <c r="I16" s="38"/>
      <c r="J16" s="39"/>
    </row>
    <row r="17">
      <c r="A17" s="29" t="s">
        <v>35</v>
      </c>
      <c r="B17" s="37"/>
      <c r="C17" s="38"/>
      <c r="D17" s="38"/>
      <c r="E17" s="43" t="s">
        <v>38</v>
      </c>
      <c r="F17" s="38"/>
      <c r="G17" s="38"/>
      <c r="H17" s="38"/>
      <c r="I17" s="38"/>
      <c r="J17" s="39"/>
    </row>
    <row r="18" ht="30">
      <c r="A18" s="29" t="s">
        <v>29</v>
      </c>
      <c r="B18" s="29">
        <v>5</v>
      </c>
      <c r="C18" s="30" t="s">
        <v>656</v>
      </c>
      <c r="D18" s="29" t="s">
        <v>38</v>
      </c>
      <c r="E18" s="31" t="s">
        <v>657</v>
      </c>
      <c r="F18" s="32" t="s">
        <v>95</v>
      </c>
      <c r="G18" s="33">
        <v>1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30">
      <c r="A19" s="29" t="s">
        <v>33</v>
      </c>
      <c r="B19" s="37"/>
      <c r="C19" s="38"/>
      <c r="D19" s="38"/>
      <c r="E19" s="31" t="s">
        <v>657</v>
      </c>
      <c r="F19" s="38"/>
      <c r="G19" s="38"/>
      <c r="H19" s="38"/>
      <c r="I19" s="38"/>
      <c r="J19" s="39"/>
    </row>
    <row r="20">
      <c r="A20" s="29" t="s">
        <v>35</v>
      </c>
      <c r="B20" s="37"/>
      <c r="C20" s="38"/>
      <c r="D20" s="38"/>
      <c r="E20" s="43" t="s">
        <v>38</v>
      </c>
      <c r="F20" s="38"/>
      <c r="G20" s="38"/>
      <c r="H20" s="38"/>
      <c r="I20" s="38"/>
      <c r="J20" s="39"/>
    </row>
    <row r="21">
      <c r="A21" s="29" t="s">
        <v>29</v>
      </c>
      <c r="B21" s="29">
        <v>6</v>
      </c>
      <c r="C21" s="30" t="s">
        <v>658</v>
      </c>
      <c r="D21" s="29" t="s">
        <v>38</v>
      </c>
      <c r="E21" s="31" t="s">
        <v>659</v>
      </c>
      <c r="F21" s="32" t="s">
        <v>95</v>
      </c>
      <c r="G21" s="33">
        <v>1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33</v>
      </c>
      <c r="B22" s="37"/>
      <c r="C22" s="38"/>
      <c r="D22" s="38"/>
      <c r="E22" s="31" t="s">
        <v>659</v>
      </c>
      <c r="F22" s="38"/>
      <c r="G22" s="38"/>
      <c r="H22" s="38"/>
      <c r="I22" s="38"/>
      <c r="J22" s="39"/>
    </row>
    <row r="23">
      <c r="A23" s="29" t="s">
        <v>35</v>
      </c>
      <c r="B23" s="37"/>
      <c r="C23" s="38"/>
      <c r="D23" s="38"/>
      <c r="E23" s="43" t="s">
        <v>38</v>
      </c>
      <c r="F23" s="38"/>
      <c r="G23" s="38"/>
      <c r="H23" s="38"/>
      <c r="I23" s="38"/>
      <c r="J23" s="39"/>
    </row>
    <row r="24" ht="30">
      <c r="A24" s="29" t="s">
        <v>29</v>
      </c>
      <c r="B24" s="29">
        <v>7</v>
      </c>
      <c r="C24" s="30" t="s">
        <v>660</v>
      </c>
      <c r="D24" s="29" t="s">
        <v>38</v>
      </c>
      <c r="E24" s="31" t="s">
        <v>661</v>
      </c>
      <c r="F24" s="32" t="s">
        <v>134</v>
      </c>
      <c r="G24" s="33">
        <v>132</v>
      </c>
      <c r="H24" s="34">
        <v>0</v>
      </c>
      <c r="I24" s="35">
        <f>ROUND(G24*H24,P4)</f>
        <v>0</v>
      </c>
      <c r="J24" s="29"/>
      <c r="O24" s="36">
        <f>I24*0.21</f>
        <v>0</v>
      </c>
      <c r="P24">
        <v>3</v>
      </c>
    </row>
    <row r="25" ht="30">
      <c r="A25" s="29" t="s">
        <v>33</v>
      </c>
      <c r="B25" s="37"/>
      <c r="C25" s="38"/>
      <c r="D25" s="38"/>
      <c r="E25" s="31" t="s">
        <v>661</v>
      </c>
      <c r="F25" s="38"/>
      <c r="G25" s="38"/>
      <c r="H25" s="38"/>
      <c r="I25" s="38"/>
      <c r="J25" s="39"/>
    </row>
    <row r="26">
      <c r="A26" s="29" t="s">
        <v>35</v>
      </c>
      <c r="B26" s="37"/>
      <c r="C26" s="38"/>
      <c r="D26" s="38"/>
      <c r="E26" s="43" t="s">
        <v>38</v>
      </c>
      <c r="F26" s="38"/>
      <c r="G26" s="38"/>
      <c r="H26" s="38"/>
      <c r="I26" s="38"/>
      <c r="J26" s="39"/>
    </row>
    <row r="27" ht="30">
      <c r="A27" s="29" t="s">
        <v>29</v>
      </c>
      <c r="B27" s="29">
        <v>8</v>
      </c>
      <c r="C27" s="30" t="s">
        <v>662</v>
      </c>
      <c r="D27" s="29" t="s">
        <v>38</v>
      </c>
      <c r="E27" s="31" t="s">
        <v>663</v>
      </c>
      <c r="F27" s="32" t="s">
        <v>134</v>
      </c>
      <c r="G27" s="33">
        <v>66</v>
      </c>
      <c r="H27" s="34">
        <v>0</v>
      </c>
      <c r="I27" s="35">
        <f>ROUND(G27*H27,P4)</f>
        <v>0</v>
      </c>
      <c r="J27" s="29"/>
      <c r="O27" s="36">
        <f>I27*0.21</f>
        <v>0</v>
      </c>
      <c r="P27">
        <v>3</v>
      </c>
    </row>
    <row r="28" ht="30">
      <c r="A28" s="29" t="s">
        <v>33</v>
      </c>
      <c r="B28" s="37"/>
      <c r="C28" s="38"/>
      <c r="D28" s="38"/>
      <c r="E28" s="31" t="s">
        <v>663</v>
      </c>
      <c r="F28" s="38"/>
      <c r="G28" s="38"/>
      <c r="H28" s="38"/>
      <c r="I28" s="38"/>
      <c r="J28" s="39"/>
    </row>
    <row r="29">
      <c r="A29" s="29" t="s">
        <v>35</v>
      </c>
      <c r="B29" s="37"/>
      <c r="C29" s="38"/>
      <c r="D29" s="38"/>
      <c r="E29" s="43" t="s">
        <v>38</v>
      </c>
      <c r="F29" s="38"/>
      <c r="G29" s="38"/>
      <c r="H29" s="38"/>
      <c r="I29" s="38"/>
      <c r="J29" s="39"/>
    </row>
    <row r="30">
      <c r="A30" s="29" t="s">
        <v>29</v>
      </c>
      <c r="B30" s="29">
        <v>9</v>
      </c>
      <c r="C30" s="30" t="s">
        <v>664</v>
      </c>
      <c r="D30" s="29" t="s">
        <v>38</v>
      </c>
      <c r="E30" s="31" t="s">
        <v>665</v>
      </c>
      <c r="F30" s="32" t="s">
        <v>134</v>
      </c>
      <c r="G30" s="33">
        <v>25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33</v>
      </c>
      <c r="B31" s="37"/>
      <c r="C31" s="38"/>
      <c r="D31" s="38"/>
      <c r="E31" s="31" t="s">
        <v>665</v>
      </c>
      <c r="F31" s="38"/>
      <c r="G31" s="38"/>
      <c r="H31" s="38"/>
      <c r="I31" s="38"/>
      <c r="J31" s="39"/>
    </row>
    <row r="32">
      <c r="A32" s="29" t="s">
        <v>35</v>
      </c>
      <c r="B32" s="37"/>
      <c r="C32" s="38"/>
      <c r="D32" s="38"/>
      <c r="E32" s="43" t="s">
        <v>38</v>
      </c>
      <c r="F32" s="38"/>
      <c r="G32" s="38"/>
      <c r="H32" s="38"/>
      <c r="I32" s="38"/>
      <c r="J32" s="39"/>
    </row>
    <row r="33">
      <c r="A33" s="29" t="s">
        <v>29</v>
      </c>
      <c r="B33" s="29">
        <v>10</v>
      </c>
      <c r="C33" s="30" t="s">
        <v>666</v>
      </c>
      <c r="D33" s="29" t="s">
        <v>38</v>
      </c>
      <c r="E33" s="31" t="s">
        <v>667</v>
      </c>
      <c r="F33" s="32" t="s">
        <v>95</v>
      </c>
      <c r="G33" s="33">
        <v>2</v>
      </c>
      <c r="H33" s="34">
        <v>0</v>
      </c>
      <c r="I33" s="35">
        <f>ROUND(G33*H33,P4)</f>
        <v>0</v>
      </c>
      <c r="J33" s="29"/>
      <c r="O33" s="36">
        <f>I33*0.21</f>
        <v>0</v>
      </c>
      <c r="P33">
        <v>3</v>
      </c>
    </row>
    <row r="34">
      <c r="A34" s="29" t="s">
        <v>33</v>
      </c>
      <c r="B34" s="37"/>
      <c r="C34" s="38"/>
      <c r="D34" s="38"/>
      <c r="E34" s="31" t="s">
        <v>667</v>
      </c>
      <c r="F34" s="38"/>
      <c r="G34" s="38"/>
      <c r="H34" s="38"/>
      <c r="I34" s="38"/>
      <c r="J34" s="39"/>
    </row>
    <row r="35">
      <c r="A35" s="29" t="s">
        <v>35</v>
      </c>
      <c r="B35" s="37"/>
      <c r="C35" s="38"/>
      <c r="D35" s="38"/>
      <c r="E35" s="43" t="s">
        <v>38</v>
      </c>
      <c r="F35" s="38"/>
      <c r="G35" s="38"/>
      <c r="H35" s="38"/>
      <c r="I35" s="38"/>
      <c r="J35" s="39"/>
    </row>
    <row r="36" ht="30">
      <c r="A36" s="29" t="s">
        <v>29</v>
      </c>
      <c r="B36" s="29">
        <v>11</v>
      </c>
      <c r="C36" s="30" t="s">
        <v>668</v>
      </c>
      <c r="D36" s="29" t="s">
        <v>38</v>
      </c>
      <c r="E36" s="31" t="s">
        <v>669</v>
      </c>
      <c r="F36" s="32" t="s">
        <v>134</v>
      </c>
      <c r="G36" s="33">
        <v>50</v>
      </c>
      <c r="H36" s="34">
        <v>0</v>
      </c>
      <c r="I36" s="35">
        <f>ROUND(G36*H36,P4)</f>
        <v>0</v>
      </c>
      <c r="J36" s="29"/>
      <c r="O36" s="36">
        <f>I36*0.21</f>
        <v>0</v>
      </c>
      <c r="P36">
        <v>3</v>
      </c>
    </row>
    <row r="37" ht="30">
      <c r="A37" s="29" t="s">
        <v>33</v>
      </c>
      <c r="B37" s="37"/>
      <c r="C37" s="38"/>
      <c r="D37" s="38"/>
      <c r="E37" s="31" t="s">
        <v>669</v>
      </c>
      <c r="F37" s="38"/>
      <c r="G37" s="38"/>
      <c r="H37" s="38"/>
      <c r="I37" s="38"/>
      <c r="J37" s="39"/>
    </row>
    <row r="38">
      <c r="A38" s="29" t="s">
        <v>35</v>
      </c>
      <c r="B38" s="37"/>
      <c r="C38" s="38"/>
      <c r="D38" s="38"/>
      <c r="E38" s="43" t="s">
        <v>38</v>
      </c>
      <c r="F38" s="38"/>
      <c r="G38" s="38"/>
      <c r="H38" s="38"/>
      <c r="I38" s="38"/>
      <c r="J38" s="39"/>
    </row>
    <row r="39">
      <c r="A39" s="29" t="s">
        <v>29</v>
      </c>
      <c r="B39" s="29">
        <v>12</v>
      </c>
      <c r="C39" s="30" t="s">
        <v>670</v>
      </c>
      <c r="D39" s="29" t="s">
        <v>38</v>
      </c>
      <c r="E39" s="31" t="s">
        <v>671</v>
      </c>
      <c r="F39" s="32" t="s">
        <v>95</v>
      </c>
      <c r="G39" s="33">
        <v>4</v>
      </c>
      <c r="H39" s="34">
        <v>0</v>
      </c>
      <c r="I39" s="35">
        <f>ROUND(G39*H39,P4)</f>
        <v>0</v>
      </c>
      <c r="J39" s="29"/>
      <c r="O39" s="36">
        <f>I39*0.21</f>
        <v>0</v>
      </c>
      <c r="P39">
        <v>3</v>
      </c>
    </row>
    <row r="40">
      <c r="A40" s="29" t="s">
        <v>33</v>
      </c>
      <c r="B40" s="37"/>
      <c r="C40" s="38"/>
      <c r="D40" s="38"/>
      <c r="E40" s="31" t="s">
        <v>671</v>
      </c>
      <c r="F40" s="38"/>
      <c r="G40" s="38"/>
      <c r="H40" s="38"/>
      <c r="I40" s="38"/>
      <c r="J40" s="39"/>
    </row>
    <row r="41">
      <c r="A41" s="29" t="s">
        <v>35</v>
      </c>
      <c r="B41" s="37"/>
      <c r="C41" s="38"/>
      <c r="D41" s="38"/>
      <c r="E41" s="43" t="s">
        <v>38</v>
      </c>
      <c r="F41" s="38"/>
      <c r="G41" s="38"/>
      <c r="H41" s="38"/>
      <c r="I41" s="38"/>
      <c r="J41" s="39"/>
    </row>
    <row r="42">
      <c r="A42" s="29" t="s">
        <v>29</v>
      </c>
      <c r="B42" s="29">
        <v>13</v>
      </c>
      <c r="C42" s="30" t="s">
        <v>672</v>
      </c>
      <c r="D42" s="29" t="s">
        <v>38</v>
      </c>
      <c r="E42" s="31" t="s">
        <v>673</v>
      </c>
      <c r="F42" s="32" t="s">
        <v>32</v>
      </c>
      <c r="G42" s="33">
        <v>1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>
      <c r="A43" s="29" t="s">
        <v>33</v>
      </c>
      <c r="B43" s="37"/>
      <c r="C43" s="38"/>
      <c r="D43" s="38"/>
      <c r="E43" s="31" t="s">
        <v>673</v>
      </c>
      <c r="F43" s="38"/>
      <c r="G43" s="38"/>
      <c r="H43" s="38"/>
      <c r="I43" s="38"/>
      <c r="J43" s="39"/>
    </row>
    <row r="44">
      <c r="A44" s="29" t="s">
        <v>35</v>
      </c>
      <c r="B44" s="37"/>
      <c r="C44" s="38"/>
      <c r="D44" s="38"/>
      <c r="E44" s="43" t="s">
        <v>38</v>
      </c>
      <c r="F44" s="38"/>
      <c r="G44" s="38"/>
      <c r="H44" s="38"/>
      <c r="I44" s="38"/>
      <c r="J44" s="39"/>
    </row>
    <row r="45" ht="30">
      <c r="A45" s="29" t="s">
        <v>29</v>
      </c>
      <c r="B45" s="29">
        <v>16</v>
      </c>
      <c r="C45" s="30" t="s">
        <v>674</v>
      </c>
      <c r="D45" s="29" t="s">
        <v>38</v>
      </c>
      <c r="E45" s="31" t="s">
        <v>675</v>
      </c>
      <c r="F45" s="32" t="s">
        <v>125</v>
      </c>
      <c r="G45" s="33">
        <v>2.6110000000000002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 ht="30">
      <c r="A46" s="29" t="s">
        <v>33</v>
      </c>
      <c r="B46" s="37"/>
      <c r="C46" s="38"/>
      <c r="D46" s="38"/>
      <c r="E46" s="31" t="s">
        <v>675</v>
      </c>
      <c r="F46" s="38"/>
      <c r="G46" s="38"/>
      <c r="H46" s="38"/>
      <c r="I46" s="38"/>
      <c r="J46" s="39"/>
    </row>
    <row r="47">
      <c r="A47" s="29" t="s">
        <v>90</v>
      </c>
      <c r="B47" s="37"/>
      <c r="C47" s="38"/>
      <c r="D47" s="38"/>
      <c r="E47" s="45" t="s">
        <v>676</v>
      </c>
      <c r="F47" s="38"/>
      <c r="G47" s="38"/>
      <c r="H47" s="38"/>
      <c r="I47" s="38"/>
      <c r="J47" s="39"/>
    </row>
    <row r="48">
      <c r="A48" s="29" t="s">
        <v>35</v>
      </c>
      <c r="B48" s="37"/>
      <c r="C48" s="38"/>
      <c r="D48" s="38"/>
      <c r="E48" s="43" t="s">
        <v>38</v>
      </c>
      <c r="F48" s="38"/>
      <c r="G48" s="38"/>
      <c r="H48" s="38"/>
      <c r="I48" s="38"/>
      <c r="J48" s="39"/>
    </row>
    <row r="49">
      <c r="A49" s="29" t="s">
        <v>29</v>
      </c>
      <c r="B49" s="29">
        <v>17</v>
      </c>
      <c r="C49" s="30" t="s">
        <v>677</v>
      </c>
      <c r="D49" s="29" t="s">
        <v>38</v>
      </c>
      <c r="E49" s="31" t="s">
        <v>678</v>
      </c>
      <c r="F49" s="32" t="s">
        <v>88</v>
      </c>
      <c r="G49" s="33">
        <v>1.9199999999999999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>
      <c r="A50" s="29" t="s">
        <v>33</v>
      </c>
      <c r="B50" s="37"/>
      <c r="C50" s="38"/>
      <c r="D50" s="38"/>
      <c r="E50" s="31" t="s">
        <v>678</v>
      </c>
      <c r="F50" s="38"/>
      <c r="G50" s="38"/>
      <c r="H50" s="38"/>
      <c r="I50" s="38"/>
      <c r="J50" s="39"/>
    </row>
    <row r="51">
      <c r="A51" s="29" t="s">
        <v>35</v>
      </c>
      <c r="B51" s="37"/>
      <c r="C51" s="38"/>
      <c r="D51" s="38"/>
      <c r="E51" s="43" t="s">
        <v>38</v>
      </c>
      <c r="F51" s="38"/>
      <c r="G51" s="38"/>
      <c r="H51" s="38"/>
      <c r="I51" s="38"/>
      <c r="J51" s="39"/>
    </row>
    <row r="52">
      <c r="A52" s="29" t="s">
        <v>29</v>
      </c>
      <c r="B52" s="29">
        <v>21</v>
      </c>
      <c r="C52" s="30" t="s">
        <v>679</v>
      </c>
      <c r="D52" s="29" t="s">
        <v>38</v>
      </c>
      <c r="E52" s="31" t="s">
        <v>680</v>
      </c>
      <c r="F52" s="32" t="s">
        <v>95</v>
      </c>
      <c r="G52" s="33">
        <v>1</v>
      </c>
      <c r="H52" s="34">
        <v>0</v>
      </c>
      <c r="I52" s="35">
        <f>ROUND(G52*H52,P4)</f>
        <v>0</v>
      </c>
      <c r="J52" s="29"/>
      <c r="O52" s="36">
        <f>I52*0.21</f>
        <v>0</v>
      </c>
      <c r="P52">
        <v>3</v>
      </c>
    </row>
    <row r="53">
      <c r="A53" s="29" t="s">
        <v>33</v>
      </c>
      <c r="B53" s="37"/>
      <c r="C53" s="38"/>
      <c r="D53" s="38"/>
      <c r="E53" s="31" t="s">
        <v>680</v>
      </c>
      <c r="F53" s="38"/>
      <c r="G53" s="38"/>
      <c r="H53" s="38"/>
      <c r="I53" s="38"/>
      <c r="J53" s="39"/>
    </row>
    <row r="54">
      <c r="A54" s="29" t="s">
        <v>35</v>
      </c>
      <c r="B54" s="37"/>
      <c r="C54" s="38"/>
      <c r="D54" s="38"/>
      <c r="E54" s="43" t="s">
        <v>38</v>
      </c>
      <c r="F54" s="38"/>
      <c r="G54" s="38"/>
      <c r="H54" s="38"/>
      <c r="I54" s="38"/>
      <c r="J54" s="39"/>
    </row>
    <row r="55">
      <c r="A55" s="29" t="s">
        <v>29</v>
      </c>
      <c r="B55" s="29">
        <v>22</v>
      </c>
      <c r="C55" s="30" t="s">
        <v>681</v>
      </c>
      <c r="D55" s="29" t="s">
        <v>38</v>
      </c>
      <c r="E55" s="31" t="s">
        <v>682</v>
      </c>
      <c r="F55" s="32" t="s">
        <v>95</v>
      </c>
      <c r="G55" s="33">
        <v>1</v>
      </c>
      <c r="H55" s="34">
        <v>0</v>
      </c>
      <c r="I55" s="35">
        <f>ROUND(G55*H55,P4)</f>
        <v>0</v>
      </c>
      <c r="J55" s="29"/>
      <c r="O55" s="36">
        <f>I55*0.21</f>
        <v>0</v>
      </c>
      <c r="P55">
        <v>3</v>
      </c>
    </row>
    <row r="56">
      <c r="A56" s="29" t="s">
        <v>33</v>
      </c>
      <c r="B56" s="37"/>
      <c r="C56" s="38"/>
      <c r="D56" s="38"/>
      <c r="E56" s="31" t="s">
        <v>682</v>
      </c>
      <c r="F56" s="38"/>
      <c r="G56" s="38"/>
      <c r="H56" s="38"/>
      <c r="I56" s="38"/>
      <c r="J56" s="39"/>
    </row>
    <row r="57">
      <c r="A57" s="29" t="s">
        <v>35</v>
      </c>
      <c r="B57" s="37"/>
      <c r="C57" s="38"/>
      <c r="D57" s="38"/>
      <c r="E57" s="43" t="s">
        <v>38</v>
      </c>
      <c r="F57" s="38"/>
      <c r="G57" s="38"/>
      <c r="H57" s="38"/>
      <c r="I57" s="38"/>
      <c r="J57" s="39"/>
    </row>
    <row r="58" ht="30">
      <c r="A58" s="29" t="s">
        <v>29</v>
      </c>
      <c r="B58" s="29">
        <v>23</v>
      </c>
      <c r="C58" s="30" t="s">
        <v>683</v>
      </c>
      <c r="D58" s="29" t="s">
        <v>38</v>
      </c>
      <c r="E58" s="31" t="s">
        <v>684</v>
      </c>
      <c r="F58" s="32" t="s">
        <v>134</v>
      </c>
      <c r="G58" s="33">
        <v>66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 ht="30">
      <c r="A59" s="29" t="s">
        <v>33</v>
      </c>
      <c r="B59" s="37"/>
      <c r="C59" s="38"/>
      <c r="D59" s="38"/>
      <c r="E59" s="31" t="s">
        <v>684</v>
      </c>
      <c r="F59" s="38"/>
      <c r="G59" s="38"/>
      <c r="H59" s="38"/>
      <c r="I59" s="38"/>
      <c r="J59" s="39"/>
    </row>
    <row r="60">
      <c r="A60" s="29" t="s">
        <v>35</v>
      </c>
      <c r="B60" s="37"/>
      <c r="C60" s="38"/>
      <c r="D60" s="38"/>
      <c r="E60" s="43" t="s">
        <v>38</v>
      </c>
      <c r="F60" s="38"/>
      <c r="G60" s="38"/>
      <c r="H60" s="38"/>
      <c r="I60" s="38"/>
      <c r="J60" s="39"/>
    </row>
    <row r="61">
      <c r="A61" s="29" t="s">
        <v>29</v>
      </c>
      <c r="B61" s="29">
        <v>24</v>
      </c>
      <c r="C61" s="30" t="s">
        <v>685</v>
      </c>
      <c r="D61" s="29" t="s">
        <v>38</v>
      </c>
      <c r="E61" s="31" t="s">
        <v>686</v>
      </c>
      <c r="F61" s="32" t="s">
        <v>134</v>
      </c>
      <c r="G61" s="33">
        <v>132</v>
      </c>
      <c r="H61" s="34">
        <v>0</v>
      </c>
      <c r="I61" s="35">
        <f>ROUND(G61*H61,P4)</f>
        <v>0</v>
      </c>
      <c r="J61" s="29"/>
      <c r="O61" s="36">
        <f>I61*0.21</f>
        <v>0</v>
      </c>
      <c r="P61">
        <v>3</v>
      </c>
    </row>
    <row r="62">
      <c r="A62" s="29" t="s">
        <v>33</v>
      </c>
      <c r="B62" s="37"/>
      <c r="C62" s="38"/>
      <c r="D62" s="38"/>
      <c r="E62" s="31" t="s">
        <v>686</v>
      </c>
      <c r="F62" s="38"/>
      <c r="G62" s="38"/>
      <c r="H62" s="38"/>
      <c r="I62" s="38"/>
      <c r="J62" s="39"/>
    </row>
    <row r="63">
      <c r="A63" s="29" t="s">
        <v>35</v>
      </c>
      <c r="B63" s="37"/>
      <c r="C63" s="38"/>
      <c r="D63" s="38"/>
      <c r="E63" s="43" t="s">
        <v>38</v>
      </c>
      <c r="F63" s="38"/>
      <c r="G63" s="38"/>
      <c r="H63" s="38"/>
      <c r="I63" s="38"/>
      <c r="J63" s="39"/>
    </row>
    <row r="64">
      <c r="A64" s="29" t="s">
        <v>29</v>
      </c>
      <c r="B64" s="29">
        <v>28</v>
      </c>
      <c r="C64" s="30" t="s">
        <v>687</v>
      </c>
      <c r="D64" s="29" t="s">
        <v>38</v>
      </c>
      <c r="E64" s="31" t="s">
        <v>688</v>
      </c>
      <c r="F64" s="32" t="s">
        <v>653</v>
      </c>
      <c r="G64" s="33">
        <v>4</v>
      </c>
      <c r="H64" s="34">
        <v>0</v>
      </c>
      <c r="I64" s="35">
        <f>ROUND(G64*H64,P4)</f>
        <v>0</v>
      </c>
      <c r="J64" s="29"/>
      <c r="O64" s="36">
        <f>I64*0.21</f>
        <v>0</v>
      </c>
      <c r="P64">
        <v>3</v>
      </c>
    </row>
    <row r="65">
      <c r="A65" s="29" t="s">
        <v>33</v>
      </c>
      <c r="B65" s="37"/>
      <c r="C65" s="38"/>
      <c r="D65" s="38"/>
      <c r="E65" s="31" t="s">
        <v>688</v>
      </c>
      <c r="F65" s="38"/>
      <c r="G65" s="38"/>
      <c r="H65" s="38"/>
      <c r="I65" s="38"/>
      <c r="J65" s="39"/>
    </row>
    <row r="66">
      <c r="A66" s="29" t="s">
        <v>35</v>
      </c>
      <c r="B66" s="37"/>
      <c r="C66" s="38"/>
      <c r="D66" s="38"/>
      <c r="E66" s="43" t="s">
        <v>38</v>
      </c>
      <c r="F66" s="38"/>
      <c r="G66" s="38"/>
      <c r="H66" s="38"/>
      <c r="I66" s="38"/>
      <c r="J66" s="39"/>
    </row>
    <row r="67">
      <c r="A67" s="29" t="s">
        <v>29</v>
      </c>
      <c r="B67" s="29">
        <v>29</v>
      </c>
      <c r="C67" s="30" t="s">
        <v>689</v>
      </c>
      <c r="D67" s="29" t="s">
        <v>38</v>
      </c>
      <c r="E67" s="31" t="s">
        <v>690</v>
      </c>
      <c r="F67" s="32" t="s">
        <v>95</v>
      </c>
      <c r="G67" s="33">
        <v>1</v>
      </c>
      <c r="H67" s="34">
        <v>0</v>
      </c>
      <c r="I67" s="35">
        <f>ROUND(G67*H67,P4)</f>
        <v>0</v>
      </c>
      <c r="J67" s="29"/>
      <c r="O67" s="36">
        <f>I67*0.21</f>
        <v>0</v>
      </c>
      <c r="P67">
        <v>3</v>
      </c>
    </row>
    <row r="68">
      <c r="A68" s="29" t="s">
        <v>33</v>
      </c>
      <c r="B68" s="37"/>
      <c r="C68" s="38"/>
      <c r="D68" s="38"/>
      <c r="E68" s="31" t="s">
        <v>690</v>
      </c>
      <c r="F68" s="38"/>
      <c r="G68" s="38"/>
      <c r="H68" s="38"/>
      <c r="I68" s="38"/>
      <c r="J68" s="39"/>
    </row>
    <row r="69">
      <c r="A69" s="29" t="s">
        <v>35</v>
      </c>
      <c r="B69" s="37"/>
      <c r="C69" s="38"/>
      <c r="D69" s="38"/>
      <c r="E69" s="43" t="s">
        <v>38</v>
      </c>
      <c r="F69" s="38"/>
      <c r="G69" s="38"/>
      <c r="H69" s="38"/>
      <c r="I69" s="38"/>
      <c r="J69" s="39"/>
    </row>
    <row r="70">
      <c r="A70" s="29" t="s">
        <v>29</v>
      </c>
      <c r="B70" s="29">
        <v>30</v>
      </c>
      <c r="C70" s="30" t="s">
        <v>689</v>
      </c>
      <c r="D70" s="29" t="s">
        <v>84</v>
      </c>
      <c r="E70" s="31" t="s">
        <v>691</v>
      </c>
      <c r="F70" s="32" t="s">
        <v>95</v>
      </c>
      <c r="G70" s="33">
        <v>1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>
      <c r="A71" s="29" t="s">
        <v>33</v>
      </c>
      <c r="B71" s="37"/>
      <c r="C71" s="38"/>
      <c r="D71" s="38"/>
      <c r="E71" s="31" t="s">
        <v>691</v>
      </c>
      <c r="F71" s="38"/>
      <c r="G71" s="38"/>
      <c r="H71" s="38"/>
      <c r="I71" s="38"/>
      <c r="J71" s="39"/>
    </row>
    <row r="72">
      <c r="A72" s="29" t="s">
        <v>35</v>
      </c>
      <c r="B72" s="37"/>
      <c r="C72" s="38"/>
      <c r="D72" s="38"/>
      <c r="E72" s="43" t="s">
        <v>38</v>
      </c>
      <c r="F72" s="38"/>
      <c r="G72" s="38"/>
      <c r="H72" s="38"/>
      <c r="I72" s="38"/>
      <c r="J72" s="39"/>
    </row>
    <row r="73">
      <c r="A73" s="29" t="s">
        <v>29</v>
      </c>
      <c r="B73" s="29">
        <v>31</v>
      </c>
      <c r="C73" s="30" t="s">
        <v>689</v>
      </c>
      <c r="D73" s="29" t="s">
        <v>288</v>
      </c>
      <c r="E73" s="31" t="s">
        <v>692</v>
      </c>
      <c r="F73" s="32" t="s">
        <v>95</v>
      </c>
      <c r="G73" s="33">
        <v>1</v>
      </c>
      <c r="H73" s="34">
        <v>0</v>
      </c>
      <c r="I73" s="35">
        <f>ROUND(G73*H73,P4)</f>
        <v>0</v>
      </c>
      <c r="J73" s="29"/>
      <c r="O73" s="36">
        <f>I73*0.21</f>
        <v>0</v>
      </c>
      <c r="P73">
        <v>3</v>
      </c>
    </row>
    <row r="74">
      <c r="A74" s="29" t="s">
        <v>33</v>
      </c>
      <c r="B74" s="37"/>
      <c r="C74" s="38"/>
      <c r="D74" s="38"/>
      <c r="E74" s="31" t="s">
        <v>692</v>
      </c>
      <c r="F74" s="38"/>
      <c r="G74" s="38"/>
      <c r="H74" s="38"/>
      <c r="I74" s="38"/>
      <c r="J74" s="39"/>
    </row>
    <row r="75">
      <c r="A75" s="29" t="s">
        <v>35</v>
      </c>
      <c r="B75" s="37"/>
      <c r="C75" s="38"/>
      <c r="D75" s="38"/>
      <c r="E75" s="43" t="s">
        <v>38</v>
      </c>
      <c r="F75" s="38"/>
      <c r="G75" s="38"/>
      <c r="H75" s="38"/>
      <c r="I75" s="38"/>
      <c r="J75" s="39"/>
    </row>
    <row r="76">
      <c r="A76" s="29" t="s">
        <v>29</v>
      </c>
      <c r="B76" s="29">
        <v>32</v>
      </c>
      <c r="C76" s="30" t="s">
        <v>689</v>
      </c>
      <c r="D76" s="29" t="s">
        <v>304</v>
      </c>
      <c r="E76" s="31" t="s">
        <v>693</v>
      </c>
      <c r="F76" s="32" t="s">
        <v>95</v>
      </c>
      <c r="G76" s="33">
        <v>1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>
      <c r="A77" s="29" t="s">
        <v>33</v>
      </c>
      <c r="B77" s="37"/>
      <c r="C77" s="38"/>
      <c r="D77" s="38"/>
      <c r="E77" s="31" t="s">
        <v>693</v>
      </c>
      <c r="F77" s="38"/>
      <c r="G77" s="38"/>
      <c r="H77" s="38"/>
      <c r="I77" s="38"/>
      <c r="J77" s="39"/>
    </row>
    <row r="78">
      <c r="A78" s="29" t="s">
        <v>35</v>
      </c>
      <c r="B78" s="37"/>
      <c r="C78" s="38"/>
      <c r="D78" s="38"/>
      <c r="E78" s="43" t="s">
        <v>38</v>
      </c>
      <c r="F78" s="38"/>
      <c r="G78" s="38"/>
      <c r="H78" s="38"/>
      <c r="I78" s="38"/>
      <c r="J78" s="39"/>
    </row>
    <row r="79">
      <c r="A79" s="29" t="s">
        <v>29</v>
      </c>
      <c r="B79" s="29">
        <v>33</v>
      </c>
      <c r="C79" s="30" t="s">
        <v>694</v>
      </c>
      <c r="D79" s="29" t="s">
        <v>38</v>
      </c>
      <c r="E79" s="31" t="s">
        <v>695</v>
      </c>
      <c r="F79" s="32" t="s">
        <v>95</v>
      </c>
      <c r="G79" s="33">
        <v>8</v>
      </c>
      <c r="H79" s="34">
        <v>0</v>
      </c>
      <c r="I79" s="35">
        <f>ROUND(G79*H79,P4)</f>
        <v>0</v>
      </c>
      <c r="J79" s="29"/>
      <c r="O79" s="36">
        <f>I79*0.21</f>
        <v>0</v>
      </c>
      <c r="P79">
        <v>3</v>
      </c>
    </row>
    <row r="80">
      <c r="A80" s="29" t="s">
        <v>33</v>
      </c>
      <c r="B80" s="37"/>
      <c r="C80" s="38"/>
      <c r="D80" s="38"/>
      <c r="E80" s="31" t="s">
        <v>695</v>
      </c>
      <c r="F80" s="38"/>
      <c r="G80" s="38"/>
      <c r="H80" s="38"/>
      <c r="I80" s="38"/>
      <c r="J80" s="39"/>
    </row>
    <row r="81">
      <c r="A81" s="29" t="s">
        <v>35</v>
      </c>
      <c r="B81" s="37"/>
      <c r="C81" s="38"/>
      <c r="D81" s="38"/>
      <c r="E81" s="43" t="s">
        <v>38</v>
      </c>
      <c r="F81" s="38"/>
      <c r="G81" s="38"/>
      <c r="H81" s="38"/>
      <c r="I81" s="38"/>
      <c r="J81" s="39"/>
    </row>
    <row r="82">
      <c r="A82" s="29" t="s">
        <v>29</v>
      </c>
      <c r="B82" s="29">
        <v>34</v>
      </c>
      <c r="C82" s="30" t="s">
        <v>696</v>
      </c>
      <c r="D82" s="29" t="s">
        <v>38</v>
      </c>
      <c r="E82" s="31" t="s">
        <v>697</v>
      </c>
      <c r="F82" s="32" t="s">
        <v>95</v>
      </c>
      <c r="G82" s="33">
        <v>4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33</v>
      </c>
      <c r="B83" s="37"/>
      <c r="C83" s="38"/>
      <c r="D83" s="38"/>
      <c r="E83" s="31" t="s">
        <v>697</v>
      </c>
      <c r="F83" s="38"/>
      <c r="G83" s="38"/>
      <c r="H83" s="38"/>
      <c r="I83" s="38"/>
      <c r="J83" s="39"/>
    </row>
    <row r="84">
      <c r="A84" s="29" t="s">
        <v>35</v>
      </c>
      <c r="B84" s="37"/>
      <c r="C84" s="38"/>
      <c r="D84" s="38"/>
      <c r="E84" s="43" t="s">
        <v>38</v>
      </c>
      <c r="F84" s="38"/>
      <c r="G84" s="38"/>
      <c r="H84" s="38"/>
      <c r="I84" s="38"/>
      <c r="J84" s="39"/>
    </row>
    <row r="85">
      <c r="A85" s="29" t="s">
        <v>29</v>
      </c>
      <c r="B85" s="29">
        <v>36</v>
      </c>
      <c r="C85" s="30" t="s">
        <v>698</v>
      </c>
      <c r="D85" s="29" t="s">
        <v>38</v>
      </c>
      <c r="E85" s="31" t="s">
        <v>699</v>
      </c>
      <c r="F85" s="32" t="s">
        <v>653</v>
      </c>
      <c r="G85" s="33">
        <v>8</v>
      </c>
      <c r="H85" s="34">
        <v>0</v>
      </c>
      <c r="I85" s="35">
        <f>ROUND(G85*H85,P4)</f>
        <v>0</v>
      </c>
      <c r="J85" s="29"/>
      <c r="O85" s="36">
        <f>I85*0.21</f>
        <v>0</v>
      </c>
      <c r="P85">
        <v>3</v>
      </c>
    </row>
    <row r="86">
      <c r="A86" s="29" t="s">
        <v>33</v>
      </c>
      <c r="B86" s="37"/>
      <c r="C86" s="38"/>
      <c r="D86" s="38"/>
      <c r="E86" s="31" t="s">
        <v>699</v>
      </c>
      <c r="F86" s="38"/>
      <c r="G86" s="38"/>
      <c r="H86" s="38"/>
      <c r="I86" s="38"/>
      <c r="J86" s="39"/>
    </row>
    <row r="87" ht="75">
      <c r="A87" s="29" t="s">
        <v>35</v>
      </c>
      <c r="B87" s="37"/>
      <c r="C87" s="38"/>
      <c r="D87" s="38"/>
      <c r="E87" s="31" t="s">
        <v>700</v>
      </c>
      <c r="F87" s="38"/>
      <c r="G87" s="38"/>
      <c r="H87" s="38"/>
      <c r="I87" s="38"/>
      <c r="J87" s="39"/>
    </row>
    <row r="88">
      <c r="A88" s="23" t="s">
        <v>26</v>
      </c>
      <c r="B88" s="24"/>
      <c r="C88" s="25" t="s">
        <v>701</v>
      </c>
      <c r="D88" s="26"/>
      <c r="E88" s="23" t="s">
        <v>702</v>
      </c>
      <c r="F88" s="26"/>
      <c r="G88" s="26"/>
      <c r="H88" s="26"/>
      <c r="I88" s="27">
        <f>SUMIFS(I89:I100,A89:A100,"P")</f>
        <v>0</v>
      </c>
      <c r="J88" s="28"/>
    </row>
    <row r="89" ht="30">
      <c r="A89" s="29" t="s">
        <v>29</v>
      </c>
      <c r="B89" s="29">
        <v>14</v>
      </c>
      <c r="C89" s="30" t="s">
        <v>703</v>
      </c>
      <c r="D89" s="29" t="s">
        <v>38</v>
      </c>
      <c r="E89" s="31" t="s">
        <v>704</v>
      </c>
      <c r="F89" s="32" t="s">
        <v>125</v>
      </c>
      <c r="G89" s="33">
        <v>4.0960000000000001</v>
      </c>
      <c r="H89" s="34">
        <v>0</v>
      </c>
      <c r="I89" s="35">
        <f>ROUND(G89*H89,P4)</f>
        <v>0</v>
      </c>
      <c r="J89" s="29"/>
      <c r="O89" s="36">
        <f>I89*0.21</f>
        <v>0</v>
      </c>
      <c r="P89">
        <v>3</v>
      </c>
    </row>
    <row r="90" ht="30">
      <c r="A90" s="29" t="s">
        <v>33</v>
      </c>
      <c r="B90" s="37"/>
      <c r="C90" s="38"/>
      <c r="D90" s="38"/>
      <c r="E90" s="31" t="s">
        <v>704</v>
      </c>
      <c r="F90" s="38"/>
      <c r="G90" s="38"/>
      <c r="H90" s="38"/>
      <c r="I90" s="38"/>
      <c r="J90" s="39"/>
    </row>
    <row r="91">
      <c r="A91" s="29" t="s">
        <v>35</v>
      </c>
      <c r="B91" s="37"/>
      <c r="C91" s="38"/>
      <c r="D91" s="38"/>
      <c r="E91" s="43" t="s">
        <v>38</v>
      </c>
      <c r="F91" s="38"/>
      <c r="G91" s="38"/>
      <c r="H91" s="38"/>
      <c r="I91" s="38"/>
      <c r="J91" s="39"/>
    </row>
    <row r="92" ht="30">
      <c r="A92" s="29" t="s">
        <v>29</v>
      </c>
      <c r="B92" s="29">
        <v>15</v>
      </c>
      <c r="C92" s="30" t="s">
        <v>705</v>
      </c>
      <c r="D92" s="29" t="s">
        <v>38</v>
      </c>
      <c r="E92" s="31" t="s">
        <v>706</v>
      </c>
      <c r="F92" s="32" t="s">
        <v>125</v>
      </c>
      <c r="G92" s="33">
        <v>1.536</v>
      </c>
      <c r="H92" s="34">
        <v>0</v>
      </c>
      <c r="I92" s="35">
        <f>ROUND(G92*H92,P4)</f>
        <v>0</v>
      </c>
      <c r="J92" s="29"/>
      <c r="O92" s="36">
        <f>I92*0.21</f>
        <v>0</v>
      </c>
      <c r="P92">
        <v>3</v>
      </c>
    </row>
    <row r="93" ht="30">
      <c r="A93" s="29" t="s">
        <v>33</v>
      </c>
      <c r="B93" s="37"/>
      <c r="C93" s="38"/>
      <c r="D93" s="38"/>
      <c r="E93" s="31" t="s">
        <v>706</v>
      </c>
      <c r="F93" s="38"/>
      <c r="G93" s="38"/>
      <c r="H93" s="38"/>
      <c r="I93" s="38"/>
      <c r="J93" s="39"/>
    </row>
    <row r="94">
      <c r="A94" s="29" t="s">
        <v>35</v>
      </c>
      <c r="B94" s="37"/>
      <c r="C94" s="38"/>
      <c r="D94" s="38"/>
      <c r="E94" s="43" t="s">
        <v>38</v>
      </c>
      <c r="F94" s="38"/>
      <c r="G94" s="38"/>
      <c r="H94" s="38"/>
      <c r="I94" s="38"/>
      <c r="J94" s="39"/>
    </row>
    <row r="95">
      <c r="A95" s="29" t="s">
        <v>29</v>
      </c>
      <c r="B95" s="29">
        <v>18</v>
      </c>
      <c r="C95" s="30" t="s">
        <v>707</v>
      </c>
      <c r="D95" s="29" t="s">
        <v>38</v>
      </c>
      <c r="E95" s="31" t="s">
        <v>708</v>
      </c>
      <c r="F95" s="32" t="s">
        <v>125</v>
      </c>
      <c r="G95" s="33">
        <v>0.20000000000000001</v>
      </c>
      <c r="H95" s="34">
        <v>0</v>
      </c>
      <c r="I95" s="35">
        <f>ROUND(G95*H95,P4)</f>
        <v>0</v>
      </c>
      <c r="J95" s="29"/>
      <c r="O95" s="36">
        <f>I95*0.21</f>
        <v>0</v>
      </c>
      <c r="P95">
        <v>3</v>
      </c>
    </row>
    <row r="96">
      <c r="A96" s="29" t="s">
        <v>33</v>
      </c>
      <c r="B96" s="37"/>
      <c r="C96" s="38"/>
      <c r="D96" s="38"/>
      <c r="E96" s="31" t="s">
        <v>708</v>
      </c>
      <c r="F96" s="38"/>
      <c r="G96" s="38"/>
      <c r="H96" s="38"/>
      <c r="I96" s="38"/>
      <c r="J96" s="39"/>
    </row>
    <row r="97">
      <c r="A97" s="29" t="s">
        <v>35</v>
      </c>
      <c r="B97" s="37"/>
      <c r="C97" s="38"/>
      <c r="D97" s="38"/>
      <c r="E97" s="43" t="s">
        <v>38</v>
      </c>
      <c r="F97" s="38"/>
      <c r="G97" s="38"/>
      <c r="H97" s="38"/>
      <c r="I97" s="38"/>
      <c r="J97" s="39"/>
    </row>
    <row r="98">
      <c r="A98" s="29" t="s">
        <v>29</v>
      </c>
      <c r="B98" s="29">
        <v>35</v>
      </c>
      <c r="C98" s="30" t="s">
        <v>709</v>
      </c>
      <c r="D98" s="29" t="s">
        <v>38</v>
      </c>
      <c r="E98" s="31" t="s">
        <v>710</v>
      </c>
      <c r="F98" s="32" t="s">
        <v>134</v>
      </c>
      <c r="G98" s="33">
        <v>8</v>
      </c>
      <c r="H98" s="34">
        <v>0</v>
      </c>
      <c r="I98" s="35">
        <f>ROUND(G98*H98,P4)</f>
        <v>0</v>
      </c>
      <c r="J98" s="29"/>
      <c r="O98" s="36">
        <f>I98*0.21</f>
        <v>0</v>
      </c>
      <c r="P98">
        <v>3</v>
      </c>
    </row>
    <row r="99">
      <c r="A99" s="29" t="s">
        <v>33</v>
      </c>
      <c r="B99" s="37"/>
      <c r="C99" s="38"/>
      <c r="D99" s="38"/>
      <c r="E99" s="31" t="s">
        <v>710</v>
      </c>
      <c r="F99" s="38"/>
      <c r="G99" s="38"/>
      <c r="H99" s="38"/>
      <c r="I99" s="38"/>
      <c r="J99" s="39"/>
    </row>
    <row r="100">
      <c r="A100" s="29" t="s">
        <v>35</v>
      </c>
      <c r="B100" s="37"/>
      <c r="C100" s="38"/>
      <c r="D100" s="38"/>
      <c r="E100" s="43" t="s">
        <v>38</v>
      </c>
      <c r="F100" s="38"/>
      <c r="G100" s="38"/>
      <c r="H100" s="38"/>
      <c r="I100" s="38"/>
      <c r="J100" s="39"/>
    </row>
    <row r="101">
      <c r="A101" s="23" t="s">
        <v>26</v>
      </c>
      <c r="B101" s="24"/>
      <c r="C101" s="25" t="s">
        <v>711</v>
      </c>
      <c r="D101" s="26"/>
      <c r="E101" s="23" t="s">
        <v>712</v>
      </c>
      <c r="F101" s="26"/>
      <c r="G101" s="26"/>
      <c r="H101" s="26"/>
      <c r="I101" s="27">
        <f>SUMIFS(I102:I104,A102:A104,"P")</f>
        <v>0</v>
      </c>
      <c r="J101" s="28"/>
    </row>
    <row r="102" ht="30">
      <c r="A102" s="29" t="s">
        <v>29</v>
      </c>
      <c r="B102" s="29">
        <v>4</v>
      </c>
      <c r="C102" s="30" t="s">
        <v>713</v>
      </c>
      <c r="D102" s="29" t="s">
        <v>38</v>
      </c>
      <c r="E102" s="31" t="s">
        <v>714</v>
      </c>
      <c r="F102" s="32" t="s">
        <v>95</v>
      </c>
      <c r="G102" s="33">
        <v>1</v>
      </c>
      <c r="H102" s="34">
        <v>0</v>
      </c>
      <c r="I102" s="35">
        <f>ROUND(G102*H102,P4)</f>
        <v>0</v>
      </c>
      <c r="J102" s="29"/>
      <c r="O102" s="36">
        <f>I102*0.21</f>
        <v>0</v>
      </c>
      <c r="P102">
        <v>3</v>
      </c>
    </row>
    <row r="103" ht="30">
      <c r="A103" s="29" t="s">
        <v>33</v>
      </c>
      <c r="B103" s="37"/>
      <c r="C103" s="38"/>
      <c r="D103" s="38"/>
      <c r="E103" s="31" t="s">
        <v>714</v>
      </c>
      <c r="F103" s="38"/>
      <c r="G103" s="38"/>
      <c r="H103" s="38"/>
      <c r="I103" s="38"/>
      <c r="J103" s="39"/>
    </row>
    <row r="104">
      <c r="A104" s="29" t="s">
        <v>35</v>
      </c>
      <c r="B104" s="37"/>
      <c r="C104" s="38"/>
      <c r="D104" s="38"/>
      <c r="E104" s="43" t="s">
        <v>38</v>
      </c>
      <c r="F104" s="38"/>
      <c r="G104" s="38"/>
      <c r="H104" s="38"/>
      <c r="I104" s="38"/>
      <c r="J104" s="39"/>
    </row>
    <row r="105">
      <c r="A105" s="23" t="s">
        <v>26</v>
      </c>
      <c r="B105" s="24"/>
      <c r="C105" s="25" t="s">
        <v>715</v>
      </c>
      <c r="D105" s="26"/>
      <c r="E105" s="23" t="s">
        <v>716</v>
      </c>
      <c r="F105" s="26"/>
      <c r="G105" s="26"/>
      <c r="H105" s="26"/>
      <c r="I105" s="27">
        <f>SUMIFS(I106:I123,A106:A123,"P")</f>
        <v>0</v>
      </c>
      <c r="J105" s="28"/>
    </row>
    <row r="106">
      <c r="A106" s="29" t="s">
        <v>29</v>
      </c>
      <c r="B106" s="29">
        <v>19</v>
      </c>
      <c r="C106" s="30" t="s">
        <v>717</v>
      </c>
      <c r="D106" s="29" t="s">
        <v>38</v>
      </c>
      <c r="E106" s="31" t="s">
        <v>718</v>
      </c>
      <c r="F106" s="32" t="s">
        <v>110</v>
      </c>
      <c r="G106" s="33">
        <v>4.8620000000000001</v>
      </c>
      <c r="H106" s="34">
        <v>0</v>
      </c>
      <c r="I106" s="35">
        <f>ROUND(G106*H106,P4)</f>
        <v>0</v>
      </c>
      <c r="J106" s="29"/>
      <c r="O106" s="36">
        <f>I106*0.21</f>
        <v>0</v>
      </c>
      <c r="P106">
        <v>3</v>
      </c>
    </row>
    <row r="107" ht="30">
      <c r="A107" s="29" t="s">
        <v>33</v>
      </c>
      <c r="B107" s="37"/>
      <c r="C107" s="38"/>
      <c r="D107" s="38"/>
      <c r="E107" s="31" t="s">
        <v>719</v>
      </c>
      <c r="F107" s="38"/>
      <c r="G107" s="38"/>
      <c r="H107" s="38"/>
      <c r="I107" s="38"/>
      <c r="J107" s="39"/>
    </row>
    <row r="108">
      <c r="A108" s="29" t="s">
        <v>35</v>
      </c>
      <c r="B108" s="37"/>
      <c r="C108" s="38"/>
      <c r="D108" s="38"/>
      <c r="E108" s="43" t="s">
        <v>38</v>
      </c>
      <c r="F108" s="38"/>
      <c r="G108" s="38"/>
      <c r="H108" s="38"/>
      <c r="I108" s="38"/>
      <c r="J108" s="39"/>
    </row>
    <row r="109" ht="30">
      <c r="A109" s="29" t="s">
        <v>29</v>
      </c>
      <c r="B109" s="29">
        <v>20</v>
      </c>
      <c r="C109" s="30" t="s">
        <v>720</v>
      </c>
      <c r="D109" s="29" t="s">
        <v>38</v>
      </c>
      <c r="E109" s="31" t="s">
        <v>721</v>
      </c>
      <c r="F109" s="32" t="s">
        <v>110</v>
      </c>
      <c r="G109" s="33">
        <v>97.239999999999995</v>
      </c>
      <c r="H109" s="34">
        <v>0</v>
      </c>
      <c r="I109" s="35">
        <f>ROUND(G109*H109,P4)</f>
        <v>0</v>
      </c>
      <c r="J109" s="29"/>
      <c r="O109" s="36">
        <f>I109*0.21</f>
        <v>0</v>
      </c>
      <c r="P109">
        <v>3</v>
      </c>
    </row>
    <row r="110" ht="45">
      <c r="A110" s="29" t="s">
        <v>33</v>
      </c>
      <c r="B110" s="37"/>
      <c r="C110" s="38"/>
      <c r="D110" s="38"/>
      <c r="E110" s="31" t="s">
        <v>722</v>
      </c>
      <c r="F110" s="38"/>
      <c r="G110" s="38"/>
      <c r="H110" s="38"/>
      <c r="I110" s="38"/>
      <c r="J110" s="39"/>
    </row>
    <row r="111">
      <c r="A111" s="29" t="s">
        <v>35</v>
      </c>
      <c r="B111" s="37"/>
      <c r="C111" s="38"/>
      <c r="D111" s="38"/>
      <c r="E111" s="43" t="s">
        <v>38</v>
      </c>
      <c r="F111" s="38"/>
      <c r="G111" s="38"/>
      <c r="H111" s="38"/>
      <c r="I111" s="38"/>
      <c r="J111" s="39"/>
    </row>
    <row r="112" ht="30">
      <c r="A112" s="29" t="s">
        <v>29</v>
      </c>
      <c r="B112" s="29">
        <v>25</v>
      </c>
      <c r="C112" s="30" t="s">
        <v>723</v>
      </c>
      <c r="D112" s="29" t="s">
        <v>38</v>
      </c>
      <c r="E112" s="31" t="s">
        <v>724</v>
      </c>
      <c r="F112" s="32" t="s">
        <v>110</v>
      </c>
      <c r="G112" s="33">
        <v>0.40000000000000002</v>
      </c>
      <c r="H112" s="34">
        <v>0</v>
      </c>
      <c r="I112" s="35">
        <f>ROUND(G112*H112,P4)</f>
        <v>0</v>
      </c>
      <c r="J112" s="29"/>
      <c r="O112" s="36">
        <f>I112*0.21</f>
        <v>0</v>
      </c>
      <c r="P112">
        <v>3</v>
      </c>
    </row>
    <row r="113" ht="30">
      <c r="A113" s="29" t="s">
        <v>33</v>
      </c>
      <c r="B113" s="37"/>
      <c r="C113" s="38"/>
      <c r="D113" s="38"/>
      <c r="E113" s="31" t="s">
        <v>724</v>
      </c>
      <c r="F113" s="38"/>
      <c r="G113" s="38"/>
      <c r="H113" s="38"/>
      <c r="I113" s="38"/>
      <c r="J113" s="39"/>
    </row>
    <row r="114">
      <c r="A114" s="29" t="s">
        <v>90</v>
      </c>
      <c r="B114" s="37"/>
      <c r="C114" s="38"/>
      <c r="D114" s="38"/>
      <c r="E114" s="45" t="s">
        <v>725</v>
      </c>
      <c r="F114" s="38"/>
      <c r="G114" s="38"/>
      <c r="H114" s="38"/>
      <c r="I114" s="38"/>
      <c r="J114" s="39"/>
    </row>
    <row r="115" ht="45">
      <c r="A115" s="29" t="s">
        <v>35</v>
      </c>
      <c r="B115" s="37"/>
      <c r="C115" s="38"/>
      <c r="D115" s="38"/>
      <c r="E115" s="31" t="s">
        <v>726</v>
      </c>
      <c r="F115" s="38"/>
      <c r="G115" s="38"/>
      <c r="H115" s="38"/>
      <c r="I115" s="38"/>
      <c r="J115" s="39"/>
    </row>
    <row r="116" ht="45">
      <c r="A116" s="29" t="s">
        <v>29</v>
      </c>
      <c r="B116" s="29">
        <v>26</v>
      </c>
      <c r="C116" s="30" t="s">
        <v>727</v>
      </c>
      <c r="D116" s="29" t="s">
        <v>38</v>
      </c>
      <c r="E116" s="31" t="s">
        <v>728</v>
      </c>
      <c r="F116" s="32" t="s">
        <v>110</v>
      </c>
      <c r="G116" s="33">
        <v>4.3520000000000003</v>
      </c>
      <c r="H116" s="34">
        <v>0</v>
      </c>
      <c r="I116" s="35">
        <f>ROUND(G116*H116,P4)</f>
        <v>0</v>
      </c>
      <c r="J116" s="29"/>
      <c r="O116" s="36">
        <f>I116*0.21</f>
        <v>0</v>
      </c>
      <c r="P116">
        <v>3</v>
      </c>
    </row>
    <row r="117" ht="45">
      <c r="A117" s="29" t="s">
        <v>33</v>
      </c>
      <c r="B117" s="37"/>
      <c r="C117" s="38"/>
      <c r="D117" s="38"/>
      <c r="E117" s="31" t="s">
        <v>728</v>
      </c>
      <c r="F117" s="38"/>
      <c r="G117" s="38"/>
      <c r="H117" s="38"/>
      <c r="I117" s="38"/>
      <c r="J117" s="39"/>
    </row>
    <row r="118">
      <c r="A118" s="29" t="s">
        <v>90</v>
      </c>
      <c r="B118" s="37"/>
      <c r="C118" s="38"/>
      <c r="D118" s="38"/>
      <c r="E118" s="45" t="s">
        <v>729</v>
      </c>
      <c r="F118" s="38"/>
      <c r="G118" s="38"/>
      <c r="H118" s="38"/>
      <c r="I118" s="38"/>
      <c r="J118" s="39"/>
    </row>
    <row r="119">
      <c r="A119" s="29" t="s">
        <v>35</v>
      </c>
      <c r="B119" s="37"/>
      <c r="C119" s="38"/>
      <c r="D119" s="38"/>
      <c r="E119" s="43" t="s">
        <v>38</v>
      </c>
      <c r="F119" s="38"/>
      <c r="G119" s="38"/>
      <c r="H119" s="38"/>
      <c r="I119" s="38"/>
      <c r="J119" s="39"/>
    </row>
    <row r="120" ht="30">
      <c r="A120" s="29" t="s">
        <v>29</v>
      </c>
      <c r="B120" s="29">
        <v>27</v>
      </c>
      <c r="C120" s="30" t="s">
        <v>730</v>
      </c>
      <c r="D120" s="29" t="s">
        <v>38</v>
      </c>
      <c r="E120" s="31" t="s">
        <v>731</v>
      </c>
      <c r="F120" s="32" t="s">
        <v>110</v>
      </c>
      <c r="G120" s="33">
        <v>0.11</v>
      </c>
      <c r="H120" s="34">
        <v>0</v>
      </c>
      <c r="I120" s="35">
        <f>ROUND(G120*H120,P4)</f>
        <v>0</v>
      </c>
      <c r="J120" s="29"/>
      <c r="O120" s="36">
        <f>I120*0.21</f>
        <v>0</v>
      </c>
      <c r="P120">
        <v>3</v>
      </c>
    </row>
    <row r="121" ht="30">
      <c r="A121" s="29" t="s">
        <v>33</v>
      </c>
      <c r="B121" s="37"/>
      <c r="C121" s="38"/>
      <c r="D121" s="38"/>
      <c r="E121" s="31" t="s">
        <v>731</v>
      </c>
      <c r="F121" s="38"/>
      <c r="G121" s="38"/>
      <c r="H121" s="38"/>
      <c r="I121" s="38"/>
      <c r="J121" s="39"/>
    </row>
    <row r="122">
      <c r="A122" s="29" t="s">
        <v>90</v>
      </c>
      <c r="B122" s="37"/>
      <c r="C122" s="38"/>
      <c r="D122" s="38"/>
      <c r="E122" s="45" t="s">
        <v>732</v>
      </c>
      <c r="F122" s="38"/>
      <c r="G122" s="38"/>
      <c r="H122" s="38"/>
      <c r="I122" s="38"/>
      <c r="J122" s="39"/>
    </row>
    <row r="123">
      <c r="A123" s="29" t="s">
        <v>35</v>
      </c>
      <c r="B123" s="40"/>
      <c r="C123" s="41"/>
      <c r="D123" s="41"/>
      <c r="E123" s="44" t="s">
        <v>38</v>
      </c>
      <c r="F123" s="41"/>
      <c r="G123" s="41"/>
      <c r="H123" s="41"/>
      <c r="I123" s="41"/>
      <c r="J123" s="42"/>
    </row>
  </sheetData>
  <sheetProtection sheet="1" objects="1" scenarios="1" spinCount="100000" saltValue="IYitmphe3kpj/7EJl0fIO4JFbLmhuWNHyjnPPmLK/44HjgbZbZDbaBeIgTAQRj79QZ+4r6BdUMAIgzhjqzoYkA==" hashValue="sQm4VAs3HiOIcTsb+fTlkk5t3PLZjVSjP5q9i+GlrNSzervXQlzPfh+M13bpdw+fgDqwcC5SXhPzUIBjM6SDAw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733</v>
      </c>
      <c r="I3" s="16">
        <f>SUMIFS(I8:I25,A8:A25,"SD")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733</v>
      </c>
      <c r="D4" s="13"/>
      <c r="E4" s="14" t="s">
        <v>734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735</v>
      </c>
      <c r="D8" s="26"/>
      <c r="E8" s="23" t="s">
        <v>736</v>
      </c>
      <c r="F8" s="26"/>
      <c r="G8" s="26"/>
      <c r="H8" s="26"/>
      <c r="I8" s="27">
        <f>SUMIFS(I9:I20,A9:A20,"P")</f>
        <v>0</v>
      </c>
      <c r="J8" s="28"/>
    </row>
    <row r="9">
      <c r="A9" s="29" t="s">
        <v>29</v>
      </c>
      <c r="B9" s="29">
        <v>1</v>
      </c>
      <c r="C9" s="30" t="s">
        <v>737</v>
      </c>
      <c r="D9" s="29" t="s">
        <v>38</v>
      </c>
      <c r="E9" s="31" t="s">
        <v>738</v>
      </c>
      <c r="F9" s="32" t="s">
        <v>88</v>
      </c>
      <c r="G9" s="33">
        <v>27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60">
      <c r="A10" s="29" t="s">
        <v>33</v>
      </c>
      <c r="B10" s="37"/>
      <c r="C10" s="38"/>
      <c r="D10" s="38"/>
      <c r="E10" s="31" t="s">
        <v>739</v>
      </c>
      <c r="F10" s="38"/>
      <c r="G10" s="38"/>
      <c r="H10" s="38"/>
      <c r="I10" s="38"/>
      <c r="J10" s="39"/>
    </row>
    <row r="11">
      <c r="A11" s="29" t="s">
        <v>90</v>
      </c>
      <c r="B11" s="37"/>
      <c r="C11" s="38"/>
      <c r="D11" s="38"/>
      <c r="E11" s="45" t="s">
        <v>740</v>
      </c>
      <c r="F11" s="38"/>
      <c r="G11" s="38"/>
      <c r="H11" s="38"/>
      <c r="I11" s="38"/>
      <c r="J11" s="39"/>
    </row>
    <row r="12" ht="105">
      <c r="A12" s="29" t="s">
        <v>35</v>
      </c>
      <c r="B12" s="37"/>
      <c r="C12" s="38"/>
      <c r="D12" s="38"/>
      <c r="E12" s="31" t="s">
        <v>741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742</v>
      </c>
      <c r="D13" s="29" t="s">
        <v>38</v>
      </c>
      <c r="E13" s="31" t="s">
        <v>743</v>
      </c>
      <c r="F13" s="32" t="s">
        <v>95</v>
      </c>
      <c r="G13" s="33">
        <v>810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 ht="60">
      <c r="A14" s="29" t="s">
        <v>33</v>
      </c>
      <c r="B14" s="37"/>
      <c r="C14" s="38"/>
      <c r="D14" s="38"/>
      <c r="E14" s="31" t="s">
        <v>744</v>
      </c>
      <c r="F14" s="38"/>
      <c r="G14" s="38"/>
      <c r="H14" s="38"/>
      <c r="I14" s="38"/>
      <c r="J14" s="39"/>
    </row>
    <row r="15">
      <c r="A15" s="29" t="s">
        <v>90</v>
      </c>
      <c r="B15" s="37"/>
      <c r="C15" s="38"/>
      <c r="D15" s="38"/>
      <c r="E15" s="45" t="s">
        <v>745</v>
      </c>
      <c r="F15" s="38"/>
      <c r="G15" s="38"/>
      <c r="H15" s="38"/>
      <c r="I15" s="38"/>
      <c r="J15" s="39"/>
    </row>
    <row r="16">
      <c r="A16" s="29" t="s">
        <v>35</v>
      </c>
      <c r="B16" s="37"/>
      <c r="C16" s="38"/>
      <c r="D16" s="38"/>
      <c r="E16" s="43" t="s">
        <v>38</v>
      </c>
      <c r="F16" s="38"/>
      <c r="G16" s="38"/>
      <c r="H16" s="38"/>
      <c r="I16" s="38"/>
      <c r="J16" s="39"/>
    </row>
    <row r="17" ht="30">
      <c r="A17" s="29" t="s">
        <v>29</v>
      </c>
      <c r="B17" s="29">
        <v>4</v>
      </c>
      <c r="C17" s="30" t="s">
        <v>746</v>
      </c>
      <c r="D17" s="29" t="s">
        <v>38</v>
      </c>
      <c r="E17" s="31" t="s">
        <v>747</v>
      </c>
      <c r="F17" s="32" t="s">
        <v>95</v>
      </c>
      <c r="G17" s="33">
        <v>27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 ht="240">
      <c r="A18" s="29" t="s">
        <v>33</v>
      </c>
      <c r="B18" s="37"/>
      <c r="C18" s="38"/>
      <c r="D18" s="38"/>
      <c r="E18" s="31" t="s">
        <v>748</v>
      </c>
      <c r="F18" s="38"/>
      <c r="G18" s="38"/>
      <c r="H18" s="38"/>
      <c r="I18" s="38"/>
      <c r="J18" s="39"/>
    </row>
    <row r="19">
      <c r="A19" s="29" t="s">
        <v>90</v>
      </c>
      <c r="B19" s="37"/>
      <c r="C19" s="38"/>
      <c r="D19" s="38"/>
      <c r="E19" s="45" t="s">
        <v>749</v>
      </c>
      <c r="F19" s="38"/>
      <c r="G19" s="38"/>
      <c r="H19" s="38"/>
      <c r="I19" s="38"/>
      <c r="J19" s="39"/>
    </row>
    <row r="20">
      <c r="A20" s="29" t="s">
        <v>35</v>
      </c>
      <c r="B20" s="37"/>
      <c r="C20" s="38"/>
      <c r="D20" s="38"/>
      <c r="E20" s="43" t="s">
        <v>38</v>
      </c>
      <c r="F20" s="38"/>
      <c r="G20" s="38"/>
      <c r="H20" s="38"/>
      <c r="I20" s="38"/>
      <c r="J20" s="39"/>
    </row>
    <row r="21">
      <c r="A21" s="23" t="s">
        <v>26</v>
      </c>
      <c r="B21" s="24"/>
      <c r="C21" s="25" t="s">
        <v>84</v>
      </c>
      <c r="D21" s="26"/>
      <c r="E21" s="23" t="s">
        <v>85</v>
      </c>
      <c r="F21" s="26"/>
      <c r="G21" s="26"/>
      <c r="H21" s="26"/>
      <c r="I21" s="27">
        <f>SUMIFS(I22:I25,A22:A25,"P")</f>
        <v>0</v>
      </c>
      <c r="J21" s="28"/>
    </row>
    <row r="22">
      <c r="A22" s="29" t="s">
        <v>29</v>
      </c>
      <c r="B22" s="29">
        <v>3</v>
      </c>
      <c r="C22" s="30" t="s">
        <v>750</v>
      </c>
      <c r="D22" s="29" t="s">
        <v>38</v>
      </c>
      <c r="E22" s="31" t="s">
        <v>751</v>
      </c>
      <c r="F22" s="32" t="s">
        <v>125</v>
      </c>
      <c r="G22" s="33">
        <v>71.819999999999993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31" t="s">
        <v>752</v>
      </c>
      <c r="F23" s="38"/>
      <c r="G23" s="38"/>
      <c r="H23" s="38"/>
      <c r="I23" s="38"/>
      <c r="J23" s="39"/>
    </row>
    <row r="24" ht="45">
      <c r="A24" s="29" t="s">
        <v>90</v>
      </c>
      <c r="B24" s="37"/>
      <c r="C24" s="38"/>
      <c r="D24" s="38"/>
      <c r="E24" s="45" t="s">
        <v>753</v>
      </c>
      <c r="F24" s="38"/>
      <c r="G24" s="38"/>
      <c r="H24" s="38"/>
      <c r="I24" s="38"/>
      <c r="J24" s="39"/>
    </row>
    <row r="25" ht="90">
      <c r="A25" s="29" t="s">
        <v>35</v>
      </c>
      <c r="B25" s="40"/>
      <c r="C25" s="41"/>
      <c r="D25" s="41"/>
      <c r="E25" s="31" t="s">
        <v>754</v>
      </c>
      <c r="F25" s="41"/>
      <c r="G25" s="41"/>
      <c r="H25" s="41"/>
      <c r="I25" s="41"/>
      <c r="J25" s="42"/>
    </row>
  </sheetData>
  <sheetProtection sheet="1" objects="1" scenarios="1" spinCount="100000" saltValue="TYiBl+B273O8huP0oAr9EyeSHgrD0Dp/IgnHyDNnlFfaC+3q6APvG9oZ0KB4ZxjJBcm24pehC8NDoZ06mna83g==" hashValue="hNS/UiRQdD0E/8SlZ50WIhTA5Rg/sXunBPU/5asYd+bW4a02bf9JFLbmIItTCKZrYzUFue9yjP71CWT/b4BjdQ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755</v>
      </c>
      <c r="I3" s="16">
        <f>SUMIFS(I8:I25,A8:A25,"SD")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755</v>
      </c>
      <c r="D4" s="13"/>
      <c r="E4" s="14" t="s">
        <v>756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SUMIFS(I9:I12,A9:A12,"P")</f>
        <v>0</v>
      </c>
      <c r="J8" s="28"/>
    </row>
    <row r="9" ht="30">
      <c r="A9" s="29" t="s">
        <v>29</v>
      </c>
      <c r="B9" s="29">
        <v>1</v>
      </c>
      <c r="C9" s="30" t="s">
        <v>212</v>
      </c>
      <c r="D9" s="29" t="s">
        <v>38</v>
      </c>
      <c r="E9" s="31" t="s">
        <v>213</v>
      </c>
      <c r="F9" s="32" t="s">
        <v>110</v>
      </c>
      <c r="G9" s="33">
        <v>2300.8400000000001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43" t="s">
        <v>38</v>
      </c>
      <c r="F10" s="38"/>
      <c r="G10" s="38"/>
      <c r="H10" s="38"/>
      <c r="I10" s="38"/>
      <c r="J10" s="39"/>
    </row>
    <row r="11">
      <c r="A11" s="29" t="s">
        <v>90</v>
      </c>
      <c r="B11" s="37"/>
      <c r="C11" s="38"/>
      <c r="D11" s="38"/>
      <c r="E11" s="45" t="s">
        <v>757</v>
      </c>
      <c r="F11" s="38"/>
      <c r="G11" s="38"/>
      <c r="H11" s="38"/>
      <c r="I11" s="38"/>
      <c r="J11" s="39"/>
    </row>
    <row r="12" ht="165">
      <c r="A12" s="29" t="s">
        <v>35</v>
      </c>
      <c r="B12" s="37"/>
      <c r="C12" s="38"/>
      <c r="D12" s="38"/>
      <c r="E12" s="31" t="s">
        <v>215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84</v>
      </c>
      <c r="D13" s="26"/>
      <c r="E13" s="23" t="s">
        <v>85</v>
      </c>
      <c r="F13" s="26"/>
      <c r="G13" s="26"/>
      <c r="H13" s="26"/>
      <c r="I13" s="27">
        <f>SUMIFS(I14:I25,A14:A25,"P")</f>
        <v>0</v>
      </c>
      <c r="J13" s="28"/>
    </row>
    <row r="14">
      <c r="A14" s="29" t="s">
        <v>29</v>
      </c>
      <c r="B14" s="29">
        <v>2</v>
      </c>
      <c r="C14" s="30" t="s">
        <v>758</v>
      </c>
      <c r="D14" s="29" t="s">
        <v>38</v>
      </c>
      <c r="E14" s="31" t="s">
        <v>759</v>
      </c>
      <c r="F14" s="32" t="s">
        <v>125</v>
      </c>
      <c r="G14" s="33">
        <v>1430.635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 ht="45">
      <c r="A15" s="29" t="s">
        <v>33</v>
      </c>
      <c r="B15" s="37"/>
      <c r="C15" s="38"/>
      <c r="D15" s="38"/>
      <c r="E15" s="31" t="s">
        <v>760</v>
      </c>
      <c r="F15" s="38"/>
      <c r="G15" s="38"/>
      <c r="H15" s="38"/>
      <c r="I15" s="38"/>
      <c r="J15" s="39"/>
    </row>
    <row r="16" ht="75">
      <c r="A16" s="29" t="s">
        <v>90</v>
      </c>
      <c r="B16" s="37"/>
      <c r="C16" s="38"/>
      <c r="D16" s="38"/>
      <c r="E16" s="45" t="s">
        <v>761</v>
      </c>
      <c r="F16" s="38"/>
      <c r="G16" s="38"/>
      <c r="H16" s="38"/>
      <c r="I16" s="38"/>
      <c r="J16" s="39"/>
    </row>
    <row r="17" ht="75">
      <c r="A17" s="29" t="s">
        <v>35</v>
      </c>
      <c r="B17" s="37"/>
      <c r="C17" s="38"/>
      <c r="D17" s="38"/>
      <c r="E17" s="31" t="s">
        <v>762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228</v>
      </c>
      <c r="D18" s="29" t="s">
        <v>38</v>
      </c>
      <c r="E18" s="31" t="s">
        <v>229</v>
      </c>
      <c r="F18" s="32" t="s">
        <v>125</v>
      </c>
      <c r="G18" s="33">
        <v>1150.4200000000001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30">
      <c r="A19" s="29" t="s">
        <v>33</v>
      </c>
      <c r="B19" s="37"/>
      <c r="C19" s="38"/>
      <c r="D19" s="38"/>
      <c r="E19" s="31" t="s">
        <v>763</v>
      </c>
      <c r="F19" s="38"/>
      <c r="G19" s="38"/>
      <c r="H19" s="38"/>
      <c r="I19" s="38"/>
      <c r="J19" s="39"/>
    </row>
    <row r="20">
      <c r="A20" s="29" t="s">
        <v>90</v>
      </c>
      <c r="B20" s="37"/>
      <c r="C20" s="38"/>
      <c r="D20" s="38"/>
      <c r="E20" s="45" t="s">
        <v>764</v>
      </c>
      <c r="F20" s="38"/>
      <c r="G20" s="38"/>
      <c r="H20" s="38"/>
      <c r="I20" s="38"/>
      <c r="J20" s="39"/>
    </row>
    <row r="21" ht="409.5">
      <c r="A21" s="29" t="s">
        <v>35</v>
      </c>
      <c r="B21" s="37"/>
      <c r="C21" s="38"/>
      <c r="D21" s="38"/>
      <c r="E21" s="31" t="s">
        <v>127</v>
      </c>
      <c r="F21" s="38"/>
      <c r="G21" s="38"/>
      <c r="H21" s="38"/>
      <c r="I21" s="38"/>
      <c r="J21" s="39"/>
    </row>
    <row r="22">
      <c r="A22" s="29" t="s">
        <v>29</v>
      </c>
      <c r="B22" s="29">
        <v>4</v>
      </c>
      <c r="C22" s="30" t="s">
        <v>139</v>
      </c>
      <c r="D22" s="29" t="s">
        <v>38</v>
      </c>
      <c r="E22" s="31" t="s">
        <v>140</v>
      </c>
      <c r="F22" s="32" t="s">
        <v>125</v>
      </c>
      <c r="G22" s="33">
        <v>2581.0599999999999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43" t="s">
        <v>38</v>
      </c>
      <c r="F23" s="38"/>
      <c r="G23" s="38"/>
      <c r="H23" s="38"/>
      <c r="I23" s="38"/>
      <c r="J23" s="39"/>
    </row>
    <row r="24" ht="45">
      <c r="A24" s="29" t="s">
        <v>90</v>
      </c>
      <c r="B24" s="37"/>
      <c r="C24" s="38"/>
      <c r="D24" s="38"/>
      <c r="E24" s="45" t="s">
        <v>765</v>
      </c>
      <c r="F24" s="38"/>
      <c r="G24" s="38"/>
      <c r="H24" s="38"/>
      <c r="I24" s="38"/>
      <c r="J24" s="39"/>
    </row>
    <row r="25" ht="270">
      <c r="A25" s="29" t="s">
        <v>35</v>
      </c>
      <c r="B25" s="40"/>
      <c r="C25" s="41"/>
      <c r="D25" s="41"/>
      <c r="E25" s="31" t="s">
        <v>143</v>
      </c>
      <c r="F25" s="41"/>
      <c r="G25" s="41"/>
      <c r="H25" s="41"/>
      <c r="I25" s="41"/>
      <c r="J25" s="42"/>
    </row>
  </sheetData>
  <sheetProtection sheet="1" objects="1" scenarios="1" spinCount="100000" saltValue="VLvf+J9ehw/74k/ZQ9tXpsLEBnncDUL8HXzB91gi0IhZpsbk7ETjlAU8ePUJ9YMGKfdTy+s68CC6vWuN30vCwA==" hashValue="LN9CVPRM2s2VVhmB66tljJwcUp3JeJafrINY8cmU7XMxkXMPwTbhCOnZhFCWTA3tfXWKpM+bVbh0NdsRU0jX3Q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766</v>
      </c>
      <c r="I3" s="16">
        <f>SUMIFS(I8:I45,A8:A45,"SD")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766</v>
      </c>
      <c r="D4" s="13"/>
      <c r="E4" s="14" t="s">
        <v>767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SUMIFS(I9:I12,A9:A12,"P")</f>
        <v>0</v>
      </c>
      <c r="J8" s="28"/>
    </row>
    <row r="9" ht="30">
      <c r="A9" s="29" t="s">
        <v>29</v>
      </c>
      <c r="B9" s="29">
        <v>1</v>
      </c>
      <c r="C9" s="30" t="s">
        <v>212</v>
      </c>
      <c r="D9" s="29" t="s">
        <v>38</v>
      </c>
      <c r="E9" s="31" t="s">
        <v>213</v>
      </c>
      <c r="F9" s="32" t="s">
        <v>110</v>
      </c>
      <c r="G9" s="33">
        <v>54.780000000000001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43" t="s">
        <v>38</v>
      </c>
      <c r="F10" s="38"/>
      <c r="G10" s="38"/>
      <c r="H10" s="38"/>
      <c r="I10" s="38"/>
      <c r="J10" s="39"/>
    </row>
    <row r="11">
      <c r="A11" s="29" t="s">
        <v>90</v>
      </c>
      <c r="B11" s="37"/>
      <c r="C11" s="38"/>
      <c r="D11" s="38"/>
      <c r="E11" s="45" t="s">
        <v>768</v>
      </c>
      <c r="F11" s="38"/>
      <c r="G11" s="38"/>
      <c r="H11" s="38"/>
      <c r="I11" s="38"/>
      <c r="J11" s="39"/>
    </row>
    <row r="12" ht="165">
      <c r="A12" s="29" t="s">
        <v>35</v>
      </c>
      <c r="B12" s="37"/>
      <c r="C12" s="38"/>
      <c r="D12" s="38"/>
      <c r="E12" s="31" t="s">
        <v>215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84</v>
      </c>
      <c r="D13" s="26"/>
      <c r="E13" s="23" t="s">
        <v>85</v>
      </c>
      <c r="F13" s="26"/>
      <c r="G13" s="26"/>
      <c r="H13" s="26"/>
      <c r="I13" s="27">
        <f>SUMIFS(I14:I45,A14:A45,"P")</f>
        <v>0</v>
      </c>
      <c r="J13" s="28"/>
    </row>
    <row r="14" ht="30">
      <c r="A14" s="29" t="s">
        <v>29</v>
      </c>
      <c r="B14" s="29">
        <v>2</v>
      </c>
      <c r="C14" s="30" t="s">
        <v>219</v>
      </c>
      <c r="D14" s="29" t="s">
        <v>38</v>
      </c>
      <c r="E14" s="31" t="s">
        <v>220</v>
      </c>
      <c r="F14" s="32" t="s">
        <v>125</v>
      </c>
      <c r="G14" s="33">
        <v>109.89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 ht="30">
      <c r="A15" s="29" t="s">
        <v>33</v>
      </c>
      <c r="B15" s="37"/>
      <c r="C15" s="38"/>
      <c r="D15" s="38"/>
      <c r="E15" s="31" t="s">
        <v>769</v>
      </c>
      <c r="F15" s="38"/>
      <c r="G15" s="38"/>
      <c r="H15" s="38"/>
      <c r="I15" s="38"/>
      <c r="J15" s="39"/>
    </row>
    <row r="16">
      <c r="A16" s="29" t="s">
        <v>90</v>
      </c>
      <c r="B16" s="37"/>
      <c r="C16" s="38"/>
      <c r="D16" s="38"/>
      <c r="E16" s="45" t="s">
        <v>770</v>
      </c>
      <c r="F16" s="38"/>
      <c r="G16" s="38"/>
      <c r="H16" s="38"/>
      <c r="I16" s="38"/>
      <c r="J16" s="39"/>
    </row>
    <row r="17" ht="120">
      <c r="A17" s="29" t="s">
        <v>35</v>
      </c>
      <c r="B17" s="37"/>
      <c r="C17" s="38"/>
      <c r="D17" s="38"/>
      <c r="E17" s="31" t="s">
        <v>223</v>
      </c>
      <c r="F17" s="38"/>
      <c r="G17" s="38"/>
      <c r="H17" s="38"/>
      <c r="I17" s="38"/>
      <c r="J17" s="39"/>
    </row>
    <row r="18" ht="30">
      <c r="A18" s="29" t="s">
        <v>29</v>
      </c>
      <c r="B18" s="29">
        <v>3</v>
      </c>
      <c r="C18" s="30" t="s">
        <v>437</v>
      </c>
      <c r="D18" s="29" t="s">
        <v>38</v>
      </c>
      <c r="E18" s="31" t="s">
        <v>438</v>
      </c>
      <c r="F18" s="32" t="s">
        <v>125</v>
      </c>
      <c r="G18" s="33">
        <v>98.700999999999993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30">
      <c r="A19" s="29" t="s">
        <v>33</v>
      </c>
      <c r="B19" s="37"/>
      <c r="C19" s="38"/>
      <c r="D19" s="38"/>
      <c r="E19" s="31" t="s">
        <v>439</v>
      </c>
      <c r="F19" s="38"/>
      <c r="G19" s="38"/>
      <c r="H19" s="38"/>
      <c r="I19" s="38"/>
      <c r="J19" s="39"/>
    </row>
    <row r="20" ht="30">
      <c r="A20" s="29" t="s">
        <v>90</v>
      </c>
      <c r="B20" s="37"/>
      <c r="C20" s="38"/>
      <c r="D20" s="38"/>
      <c r="E20" s="45" t="s">
        <v>771</v>
      </c>
      <c r="F20" s="38"/>
      <c r="G20" s="38"/>
      <c r="H20" s="38"/>
      <c r="I20" s="38"/>
      <c r="J20" s="39"/>
    </row>
    <row r="21" ht="120">
      <c r="A21" s="29" t="s">
        <v>35</v>
      </c>
      <c r="B21" s="37"/>
      <c r="C21" s="38"/>
      <c r="D21" s="38"/>
      <c r="E21" s="31" t="s">
        <v>223</v>
      </c>
      <c r="F21" s="38"/>
      <c r="G21" s="38"/>
      <c r="H21" s="38"/>
      <c r="I21" s="38"/>
      <c r="J21" s="39"/>
    </row>
    <row r="22">
      <c r="A22" s="29" t="s">
        <v>29</v>
      </c>
      <c r="B22" s="29">
        <v>4</v>
      </c>
      <c r="C22" s="30" t="s">
        <v>224</v>
      </c>
      <c r="D22" s="29" t="s">
        <v>38</v>
      </c>
      <c r="E22" s="31" t="s">
        <v>225</v>
      </c>
      <c r="F22" s="32" t="s">
        <v>125</v>
      </c>
      <c r="G22" s="33">
        <v>29.969999999999999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60">
      <c r="A23" s="29" t="s">
        <v>33</v>
      </c>
      <c r="B23" s="37"/>
      <c r="C23" s="38"/>
      <c r="D23" s="38"/>
      <c r="E23" s="31" t="s">
        <v>772</v>
      </c>
      <c r="F23" s="38"/>
      <c r="G23" s="38"/>
      <c r="H23" s="38"/>
      <c r="I23" s="38"/>
      <c r="J23" s="39"/>
    </row>
    <row r="24">
      <c r="A24" s="29" t="s">
        <v>90</v>
      </c>
      <c r="B24" s="37"/>
      <c r="C24" s="38"/>
      <c r="D24" s="38"/>
      <c r="E24" s="45" t="s">
        <v>773</v>
      </c>
      <c r="F24" s="38"/>
      <c r="G24" s="38"/>
      <c r="H24" s="38"/>
      <c r="I24" s="38"/>
      <c r="J24" s="39"/>
    </row>
    <row r="25" ht="120">
      <c r="A25" s="29" t="s">
        <v>35</v>
      </c>
      <c r="B25" s="37"/>
      <c r="C25" s="38"/>
      <c r="D25" s="38"/>
      <c r="E25" s="31" t="s">
        <v>223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228</v>
      </c>
      <c r="D26" s="29" t="s">
        <v>38</v>
      </c>
      <c r="E26" s="31" t="s">
        <v>229</v>
      </c>
      <c r="F26" s="32" t="s">
        <v>125</v>
      </c>
      <c r="G26" s="33">
        <v>27.388999999999999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30">
      <c r="A27" s="29" t="s">
        <v>33</v>
      </c>
      <c r="B27" s="37"/>
      <c r="C27" s="38"/>
      <c r="D27" s="38"/>
      <c r="E27" s="31" t="s">
        <v>494</v>
      </c>
      <c r="F27" s="38"/>
      <c r="G27" s="38"/>
      <c r="H27" s="38"/>
      <c r="I27" s="38"/>
      <c r="J27" s="39"/>
    </row>
    <row r="28" ht="30">
      <c r="A28" s="29" t="s">
        <v>90</v>
      </c>
      <c r="B28" s="37"/>
      <c r="C28" s="38"/>
      <c r="D28" s="38"/>
      <c r="E28" s="45" t="s">
        <v>774</v>
      </c>
      <c r="F28" s="38"/>
      <c r="G28" s="38"/>
      <c r="H28" s="38"/>
      <c r="I28" s="38"/>
      <c r="J28" s="39"/>
    </row>
    <row r="29" ht="409.5">
      <c r="A29" s="29" t="s">
        <v>35</v>
      </c>
      <c r="B29" s="37"/>
      <c r="C29" s="38"/>
      <c r="D29" s="38"/>
      <c r="E29" s="31" t="s">
        <v>127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234</v>
      </c>
      <c r="D30" s="29" t="s">
        <v>38</v>
      </c>
      <c r="E30" s="31" t="s">
        <v>235</v>
      </c>
      <c r="F30" s="32" t="s">
        <v>125</v>
      </c>
      <c r="G30" s="33">
        <v>185.02500000000001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 ht="30">
      <c r="A31" s="29" t="s">
        <v>33</v>
      </c>
      <c r="B31" s="37"/>
      <c r="C31" s="38"/>
      <c r="D31" s="38"/>
      <c r="E31" s="31" t="s">
        <v>236</v>
      </c>
      <c r="F31" s="38"/>
      <c r="G31" s="38"/>
      <c r="H31" s="38"/>
      <c r="I31" s="38"/>
      <c r="J31" s="39"/>
    </row>
    <row r="32" ht="45">
      <c r="A32" s="29" t="s">
        <v>90</v>
      </c>
      <c r="B32" s="37"/>
      <c r="C32" s="38"/>
      <c r="D32" s="38"/>
      <c r="E32" s="45" t="s">
        <v>775</v>
      </c>
      <c r="F32" s="38"/>
      <c r="G32" s="38"/>
      <c r="H32" s="38"/>
      <c r="I32" s="38"/>
      <c r="J32" s="39"/>
    </row>
    <row r="33" ht="405">
      <c r="A33" s="29" t="s">
        <v>35</v>
      </c>
      <c r="B33" s="37"/>
      <c r="C33" s="38"/>
      <c r="D33" s="38"/>
      <c r="E33" s="31" t="s">
        <v>238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776</v>
      </c>
      <c r="D34" s="29" t="s">
        <v>38</v>
      </c>
      <c r="E34" s="31" t="s">
        <v>777</v>
      </c>
      <c r="F34" s="32" t="s">
        <v>125</v>
      </c>
      <c r="G34" s="33">
        <v>241.55000000000001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30">
      <c r="A35" s="29" t="s">
        <v>33</v>
      </c>
      <c r="B35" s="37"/>
      <c r="C35" s="38"/>
      <c r="D35" s="38"/>
      <c r="E35" s="31" t="s">
        <v>778</v>
      </c>
      <c r="F35" s="38"/>
      <c r="G35" s="38"/>
      <c r="H35" s="38"/>
      <c r="I35" s="38"/>
      <c r="J35" s="39"/>
    </row>
    <row r="36" ht="60">
      <c r="A36" s="29" t="s">
        <v>90</v>
      </c>
      <c r="B36" s="37"/>
      <c r="C36" s="38"/>
      <c r="D36" s="38"/>
      <c r="E36" s="45" t="s">
        <v>779</v>
      </c>
      <c r="F36" s="38"/>
      <c r="G36" s="38"/>
      <c r="H36" s="38"/>
      <c r="I36" s="38"/>
      <c r="J36" s="39"/>
    </row>
    <row r="37" ht="330">
      <c r="A37" s="29" t="s">
        <v>35</v>
      </c>
      <c r="B37" s="37"/>
      <c r="C37" s="38"/>
      <c r="D37" s="38"/>
      <c r="E37" s="31" t="s">
        <v>780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280</v>
      </c>
      <c r="D38" s="29" t="s">
        <v>38</v>
      </c>
      <c r="E38" s="31" t="s">
        <v>281</v>
      </c>
      <c r="F38" s="32" t="s">
        <v>88</v>
      </c>
      <c r="G38" s="33">
        <v>1233.5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33</v>
      </c>
      <c r="B39" s="37"/>
      <c r="C39" s="38"/>
      <c r="D39" s="38"/>
      <c r="E39" s="31" t="s">
        <v>781</v>
      </c>
      <c r="F39" s="38"/>
      <c r="G39" s="38"/>
      <c r="H39" s="38"/>
      <c r="I39" s="38"/>
      <c r="J39" s="39"/>
    </row>
    <row r="40">
      <c r="A40" s="29" t="s">
        <v>90</v>
      </c>
      <c r="B40" s="37"/>
      <c r="C40" s="38"/>
      <c r="D40" s="38"/>
      <c r="E40" s="45" t="s">
        <v>782</v>
      </c>
      <c r="F40" s="38"/>
      <c r="G40" s="38"/>
      <c r="H40" s="38"/>
      <c r="I40" s="38"/>
      <c r="J40" s="39"/>
    </row>
    <row r="41" ht="75">
      <c r="A41" s="29" t="s">
        <v>35</v>
      </c>
      <c r="B41" s="37"/>
      <c r="C41" s="38"/>
      <c r="D41" s="38"/>
      <c r="E41" s="31" t="s">
        <v>283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284</v>
      </c>
      <c r="D42" s="29" t="s">
        <v>38</v>
      </c>
      <c r="E42" s="31" t="s">
        <v>285</v>
      </c>
      <c r="F42" s="32" t="s">
        <v>88</v>
      </c>
      <c r="G42" s="33">
        <v>1233.5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>
      <c r="A43" s="29" t="s">
        <v>33</v>
      </c>
      <c r="B43" s="37"/>
      <c r="C43" s="38"/>
      <c r="D43" s="38"/>
      <c r="E43" s="43" t="s">
        <v>38</v>
      </c>
      <c r="F43" s="38"/>
      <c r="G43" s="38"/>
      <c r="H43" s="38"/>
      <c r="I43" s="38"/>
      <c r="J43" s="39"/>
    </row>
    <row r="44">
      <c r="A44" s="29" t="s">
        <v>90</v>
      </c>
      <c r="B44" s="37"/>
      <c r="C44" s="38"/>
      <c r="D44" s="38"/>
      <c r="E44" s="45" t="s">
        <v>783</v>
      </c>
      <c r="F44" s="38"/>
      <c r="G44" s="38"/>
      <c r="H44" s="38"/>
      <c r="I44" s="38"/>
      <c r="J44" s="39"/>
    </row>
    <row r="45" ht="75">
      <c r="A45" s="29" t="s">
        <v>35</v>
      </c>
      <c r="B45" s="40"/>
      <c r="C45" s="41"/>
      <c r="D45" s="41"/>
      <c r="E45" s="31" t="s">
        <v>287</v>
      </c>
      <c r="F45" s="41"/>
      <c r="G45" s="41"/>
      <c r="H45" s="41"/>
      <c r="I45" s="41"/>
      <c r="J45" s="42"/>
    </row>
  </sheetData>
  <sheetProtection sheet="1" objects="1" scenarios="1" spinCount="100000" saltValue="mu3bYcGCdHaK4uuEaHgf6u+TzS2IsL7AMFgJPXWZA5nWFUcsM9PPrNIGriWDt3vH+8oG2lBjaYbFtTGkJ5k2Tg==" hashValue="T8CWevKXkwV6ChrBavINiheuzw7l3RbQu8Z05Bk/g21vJ3aPceZiZGyhcz0XmcI5Ar7OZfOHCGq0GGuKD6cx6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2026-03-25T06:01:54Z</dcterms:created>
  <dcterms:modified xsi:type="dcterms:W3CDTF">2026-03-25T06:01:55Z</dcterms:modified>
</cp:coreProperties>
</file>